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autoCompressPictures="0"/>
  <mc:AlternateContent xmlns:mc="http://schemas.openxmlformats.org/markup-compatibility/2006">
    <mc:Choice Requires="x15">
      <x15ac:absPath xmlns:x15ac="http://schemas.microsoft.com/office/spreadsheetml/2010/11/ac" url="https://sp.felles.dep.no/sites/69dff7/Konkurranseforberedelse/"/>
    </mc:Choice>
  </mc:AlternateContent>
  <xr:revisionPtr revIDLastSave="0" documentId="13_ncr:1_{64059238-5BAD-48D5-8486-222719F093B5}" xr6:coauthVersionLast="47" xr6:coauthVersionMax="47" xr10:uidLastSave="{00000000-0000-0000-0000-000000000000}"/>
  <bookViews>
    <workbookView xWindow="-120" yWindow="-120" windowWidth="25440" windowHeight="15270" activeTab="3" xr2:uid="{00000000-000D-0000-FFFF-FFFF00000000}"/>
  </bookViews>
  <sheets>
    <sheet name="Forside" sheetId="15" r:id="rId1"/>
    <sheet name="Kontorarbeidsplass" sheetId="11" r:id="rId2"/>
    <sheet name="Møterom" sheetId="12" r:id="rId3"/>
    <sheet name="Sosiale soner etc" sheetId="13" r:id="rId4"/>
    <sheet name="Øvrige priser" sheetId="14"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calcChain.xml><?xml version="1.0" encoding="utf-8"?>
<calcChain xmlns="http://schemas.openxmlformats.org/spreadsheetml/2006/main">
  <c r="D14" i="15" l="1"/>
  <c r="E47" i="11"/>
  <c r="G8" i="14"/>
  <c r="G7" i="14"/>
  <c r="G6" i="14"/>
  <c r="G5" i="14"/>
  <c r="G4" i="14"/>
  <c r="D15" i="15" s="1"/>
  <c r="D16" i="15"/>
  <c r="E40" i="12" l="1"/>
  <c r="E38" i="12"/>
  <c r="E30" i="12"/>
  <c r="E46" i="11"/>
  <c r="E44" i="11"/>
  <c r="E36" i="11" l="1"/>
  <c r="E34" i="11"/>
  <c r="E35" i="13"/>
  <c r="E43" i="12"/>
  <c r="E32" i="13" l="1"/>
  <c r="E30" i="13"/>
  <c r="E28" i="13"/>
  <c r="E26" i="13"/>
  <c r="E24" i="13"/>
  <c r="E42" i="12"/>
  <c r="E36" i="12"/>
  <c r="E34" i="12"/>
  <c r="E32" i="12"/>
  <c r="E28" i="12"/>
  <c r="E26" i="12"/>
  <c r="E24" i="12"/>
  <c r="E42" i="11"/>
  <c r="E40" i="11"/>
  <c r="E38" i="11"/>
  <c r="E32" i="11"/>
  <c r="E30" i="11"/>
  <c r="E28" i="11"/>
  <c r="E26" i="11"/>
  <c r="E24" i="11"/>
</calcChain>
</file>

<file path=xl/sharedStrings.xml><?xml version="1.0" encoding="utf-8"?>
<sst xmlns="http://schemas.openxmlformats.org/spreadsheetml/2006/main" count="200" uniqueCount="139">
  <si>
    <t>Linje</t>
  </si>
  <si>
    <t>Produkt</t>
  </si>
  <si>
    <t>Møbelbeskrivelse (kundens ønsker)</t>
  </si>
  <si>
    <t xml:space="preserve">Loungestol </t>
  </si>
  <si>
    <t>Bordskjerm</t>
  </si>
  <si>
    <t>Sum</t>
  </si>
  <si>
    <t>Arbeidsbord A</t>
  </si>
  <si>
    <t xml:space="preserve">"Opsjoner" Arbeidsbord   </t>
  </si>
  <si>
    <t xml:space="preserve">Oppbevaring A "Standard skap" </t>
  </si>
  <si>
    <t>Opsjoner "Møtebord A"</t>
  </si>
  <si>
    <t xml:space="preserve">Sum </t>
  </si>
  <si>
    <t xml:space="preserve"> Sum</t>
  </si>
  <si>
    <t>Info fra tilbyder beskrives i denne kolonnen</t>
  </si>
  <si>
    <t>Kursbord  (Fliptop)</t>
  </si>
  <si>
    <t>Telefonboks</t>
  </si>
  <si>
    <t>Gardiner/solskjerming</t>
  </si>
  <si>
    <t xml:space="preserve">Kontorstol C      
</t>
  </si>
  <si>
    <t xml:space="preserve">Kontorstol A </t>
  </si>
  <si>
    <t xml:space="preserve">Kontorstol B 
</t>
  </si>
  <si>
    <t>Pris</t>
  </si>
  <si>
    <t>N/A</t>
  </si>
  <si>
    <r>
      <t xml:space="preserve">Dato: </t>
    </r>
    <r>
      <rPr>
        <b/>
        <sz val="14"/>
        <color rgb="FFFF0000"/>
        <rFont val="Open Sans"/>
        <family val="2"/>
      </rPr>
      <t>XXX</t>
    </r>
    <r>
      <rPr>
        <b/>
        <sz val="14"/>
        <rFont val="Open Sans"/>
        <family val="2"/>
      </rPr>
      <t xml:space="preserve"> </t>
    </r>
  </si>
  <si>
    <r>
      <t xml:space="preserve">Leverandør: </t>
    </r>
    <r>
      <rPr>
        <b/>
        <sz val="14"/>
        <color rgb="FFFF0000"/>
        <rFont val="Open Sans"/>
        <family val="2"/>
      </rPr>
      <t>"Fyll inn leverandørnavn"</t>
    </r>
  </si>
  <si>
    <t>Påslagsprosent på leverandørens øvrige sortiment</t>
  </si>
  <si>
    <t>Estimert antall per år</t>
  </si>
  <si>
    <t>Pos.</t>
  </si>
  <si>
    <t>Møtebord A "Felles møterom"</t>
  </si>
  <si>
    <t>Møtebord B "Internt møterom"</t>
  </si>
  <si>
    <t>Møtestol A "Felles møterom"</t>
  </si>
  <si>
    <t>EL/IT-pakke til arbeidsbord i Pos 4 og Pos 5</t>
  </si>
  <si>
    <t>Mobilt stillerom</t>
  </si>
  <si>
    <t>Pris per time på service frem til 15:45</t>
  </si>
  <si>
    <t>Pris per time på service etter 15:45</t>
  </si>
  <si>
    <t>Miljømerket</t>
  </si>
  <si>
    <r>
      <t xml:space="preserve">Type merkeordning: 
Lisensnummer:  
Sertifikat/lisensbevis lagt ved: JA/NEI, samt navn på vedlegg. 
Hele produktet eller komponent/material: 
</t>
    </r>
    <r>
      <rPr>
        <b/>
        <sz val="10"/>
        <color theme="1"/>
        <rFont val="Open Sans"/>
        <family val="2"/>
      </rPr>
      <t xml:space="preserve">OBS! Hvis produktet ikke har lisensnummer så MÅ sertifikat/lisensbevis legges ved. </t>
    </r>
  </si>
  <si>
    <r>
      <t xml:space="preserve">Produsent:                                                                                                                          
Produktnavn:
Normal leveringstid:                                                                                                                
Garantitid:                                                                                                                                                                                                                                                                                                                                                                                                                                                                                                                                                                 </t>
    </r>
    <r>
      <rPr>
        <sz val="10"/>
        <color rgb="FFFF0000"/>
        <rFont val="Open Sans"/>
        <family val="2"/>
      </rPr>
      <t>"Pris opsjoner": 1. x,- / 2. x,- / 3. x,- / 4. x,-</t>
    </r>
    <r>
      <rPr>
        <b/>
        <sz val="10"/>
        <color rgb="FFFF0000"/>
        <rFont val="Open Sans"/>
        <family val="2"/>
      </rPr>
      <t xml:space="preserve">                                                                                                                            </t>
    </r>
  </si>
  <si>
    <r>
      <t xml:space="preserve">Type merkeordning: 
Lisensnummer:  
Sertifikat/lisensbevis lagt ved: JA/NEI, samt navn på vedlegg. 
Hele produktet eller komponent/material: 
</t>
    </r>
    <r>
      <rPr>
        <b/>
        <sz val="10"/>
        <color theme="1"/>
        <rFont val="Open Sans"/>
        <family val="2"/>
      </rPr>
      <t>OBS! Hvis produktet ikke har lisensnummer så MÅ sertifikat/lisensbevis legges ved.</t>
    </r>
  </si>
  <si>
    <r>
      <t xml:space="preserve">Produsent:                                                                                                                          
Produktnavn:
Normal leveringstid:                                                                                                                
Garantitid:
                                                                                                                                                                                                                               </t>
    </r>
    <r>
      <rPr>
        <b/>
        <sz val="10"/>
        <color rgb="FFFF0000"/>
        <rFont val="Open Sans"/>
        <family val="2"/>
      </rPr>
      <t xml:space="preserve">                                                                                                                           </t>
    </r>
  </si>
  <si>
    <r>
      <rPr>
        <sz val="10"/>
        <color theme="1"/>
        <rFont val="Open Sans"/>
        <family val="2"/>
      </rPr>
      <t xml:space="preserve">Type merkeordning: 
Lisensnummer:  
Sertifikat/lisensbevis lagt ved: JA/NEI, samt navn på vedlegg. 
Hele produktet eller komponent/material: 
</t>
    </r>
    <r>
      <rPr>
        <b/>
        <sz val="10"/>
        <color theme="1"/>
        <rFont val="Open Sans"/>
        <family val="2"/>
      </rPr>
      <t xml:space="preserve">OBS! Hvis produktet ikke har lisensnummer så MÅ sertifikat/lisensbevis legges ved. </t>
    </r>
  </si>
  <si>
    <r>
      <t xml:space="preserve">Type merkeordning: 
Lisensnummer:  
Sertifikat/lisensbevis lagt ved: JA/NEI, samt navn på vedlegg. 
Hele produktet eller komponent/material: 
</t>
    </r>
    <r>
      <rPr>
        <b/>
        <sz val="10"/>
        <color theme="1"/>
        <rFont val="Open Sans"/>
        <family val="2"/>
      </rPr>
      <t xml:space="preserve">
OBS! Hvis produktet ikke har lisensnummer så MÅ sertifikat/lisensbevis legges ved.</t>
    </r>
    <r>
      <rPr>
        <sz val="10"/>
        <color theme="1"/>
        <rFont val="Open Sans"/>
        <family val="2"/>
      </rPr>
      <t xml:space="preserve"> </t>
    </r>
  </si>
  <si>
    <t xml:space="preserve">Produsent:                                                                                                                          
Produktnavn:
Normal leveringstid:                                                                                                                
Garantitid:  
                                                                                                                                                                                                                          </t>
  </si>
  <si>
    <r>
      <t xml:space="preserve">Type merkeordning: 
Lisensnummer:  
Sertifikat/lisensbevis lagt ved: JA/NEI, samt navn på vedlegg. 
Hele produktet eller komponent/material: 
</t>
    </r>
    <r>
      <rPr>
        <b/>
        <sz val="10"/>
        <color theme="1"/>
        <rFont val="Open Sans"/>
        <family val="2"/>
      </rPr>
      <t xml:space="preserve">
OBS! Hvis produktet ikke har lisensnummer så MÅ sertifikat/lisensbevis legges ved. </t>
    </r>
  </si>
  <si>
    <r>
      <t xml:space="preserve">Type merkeordning: 
Lisensnummer:  
Sertifikat/lisensbevis lagt ved: JA/NEI, samt navn på vedlegg. 
Hele produktet eller komponent/material:
</t>
    </r>
    <r>
      <rPr>
        <b/>
        <sz val="10"/>
        <color theme="1"/>
        <rFont val="Open Sans"/>
        <family val="2"/>
      </rPr>
      <t xml:space="preserve">OBS! Hvis produktet ikke har lisensnummer så MÅ sertifikat/lisensbevis legges ved. </t>
    </r>
  </si>
  <si>
    <t xml:space="preserve">Miljømerking: oppgi type merkeordning og lisensnummer. Hvis produktet ikke har lisensnummer så MÅ sertifikat/lisensbevis legges ved. Det skal også oppgis om det er hele produktet eller en komponent/material som er miljømerket. </t>
  </si>
  <si>
    <t xml:space="preserve">Sofa  "ekstra høy" 3-seter                </t>
  </si>
  <si>
    <t>Semiåpen sittegruppe</t>
  </si>
  <si>
    <t>Produktene skal prises i henhold til de oppgitte spesifikasjoner i kolonne C, møbelbeskrivelse.</t>
  </si>
  <si>
    <t>Bruk formlene som allerede ligger i regnearket.</t>
  </si>
  <si>
    <t>Ikke utvid regnearket med nye linjer.</t>
  </si>
  <si>
    <t xml:space="preserve">Definerte intervaller beskriver tekniske krav til produktet. </t>
  </si>
  <si>
    <t>Normal leveringstid oppgis i uker.</t>
  </si>
  <si>
    <t>Tilbyder bes oppgi hvilke standardfarger som inngår for de ulike tekstiltrukne møblene, minimum 5 farger.</t>
  </si>
  <si>
    <t>Priser er gjenstand for evaluering.</t>
  </si>
  <si>
    <t>Kolonne E, F og H skal fylles ut.</t>
  </si>
  <si>
    <t>Understell
Arbeidsbord</t>
  </si>
  <si>
    <r>
      <rPr>
        <sz val="10"/>
        <color theme="1"/>
        <rFont val="Open Sans"/>
        <family val="2"/>
      </rPr>
      <t xml:space="preserve">Hev/senk understell til arbeidsbord </t>
    </r>
    <r>
      <rPr>
        <u/>
        <sz val="10"/>
        <color theme="1"/>
        <rFont val="Open Sans"/>
        <family val="2"/>
      </rPr>
      <t xml:space="preserve">uten </t>
    </r>
    <r>
      <rPr>
        <sz val="10"/>
        <color theme="1"/>
        <rFont val="Open Sans"/>
        <family val="2"/>
      </rPr>
      <t xml:space="preserve">bordplate
Elektrisk T-fot i stål med slaglengde på minimum 650 millimeter i intervallet   620 til 1300 (målt fra tastaturets underside) / Teleskopisk sarg eller ramme tilpasset bordlengdene 1400 - 2000 og borddybde 800 - 900 / Profil på søyle, rektangulær eller kvadratisk/ Lakkert i hvitt/ Krav til belastning &gt; 100 kg / Justeringsskruer under føtter / Motor i hvert ben / Støysvak/Antiklem funksjon / Lavt strømforbruk / Pris skal også inkludere trafo, styringsenhet og funksjonstest ved leveranse/understellskal også leveres lakkert i sølv og sort uten tillegg i kostnad                                                                                                                                                            
Annet: NB! Pakninger mellom leddene på T-fot skal være av god kvalitet </t>
    </r>
    <r>
      <rPr>
        <sz val="11"/>
        <color theme="1"/>
        <rFont val="Open Sans"/>
        <family val="2"/>
      </rPr>
      <t xml:space="preserve">
</t>
    </r>
  </si>
  <si>
    <t xml:space="preserve">Bord multirom     (4 personer) </t>
  </si>
  <si>
    <r>
      <t xml:space="preserve">Komplett kit per bord fra uttak vegg eller grenstav og frem til under  arbeidsbord                                                                 </t>
    </r>
    <r>
      <rPr>
        <b/>
        <sz val="10"/>
        <rFont val="Open Sans"/>
        <family val="2"/>
      </rPr>
      <t xml:space="preserve">                 Kabelrenne: </t>
    </r>
    <r>
      <rPr>
        <sz val="10"/>
        <rFont val="Open Sans"/>
        <family val="2"/>
      </rPr>
      <t xml:space="preserve">Fast, tett og funksjonell modell tilpasset arbeidsbordet / </t>
    </r>
    <r>
      <rPr>
        <sz val="10"/>
        <color theme="1"/>
        <rFont val="Open Sans"/>
        <family val="2"/>
      </rPr>
      <t xml:space="preserve">Plassering tilpasses kabelhull / Enkel tilgang fra stolsiden / må være lang nok til å kunne tilpasses flere stikk enn beskrevet under  </t>
    </r>
    <r>
      <rPr>
        <b/>
        <sz val="10"/>
        <color theme="1"/>
        <rFont val="Open Sans"/>
        <family val="2"/>
      </rPr>
      <t xml:space="preserve">                                                                    
El-stikk: </t>
    </r>
    <r>
      <rPr>
        <sz val="10"/>
        <color theme="1"/>
        <rFont val="Open Sans"/>
        <family val="2"/>
      </rPr>
      <t xml:space="preserve">8 godkjente stikk(230 volt) med godkjent tilføringskabel                        
</t>
    </r>
    <r>
      <rPr>
        <b/>
        <sz val="10"/>
        <color theme="1"/>
        <rFont val="Open Sans"/>
        <family val="2"/>
      </rPr>
      <t>Datakabel:</t>
    </r>
    <r>
      <rPr>
        <sz val="10"/>
        <color theme="1"/>
        <rFont val="Open Sans"/>
        <family val="2"/>
      </rPr>
      <t xml:space="preserve"> ca.3-5 meter datakabel cat. 6 skjermet                          </t>
    </r>
    <r>
      <rPr>
        <b/>
        <sz val="10"/>
        <color theme="1"/>
        <rFont val="Open Sans"/>
        <family val="2"/>
      </rPr>
      <t xml:space="preserve">      
"Powerdot": </t>
    </r>
    <r>
      <rPr>
        <sz val="10"/>
        <color theme="1"/>
        <rFont val="Open Sans"/>
        <family val="2"/>
      </rPr>
      <t>fun</t>
    </r>
    <r>
      <rPr>
        <sz val="10"/>
        <rFont val="Open Sans"/>
        <family val="2"/>
      </rPr>
      <t>ksjonell løsning på bordplaten /  godkjent nedfelt enhet for enkel og rask lading - 1 stk. stikk samt 2 stk. USB C uttak. Skal kunne leveres i hvitt og sort.</t>
    </r>
    <r>
      <rPr>
        <sz val="10"/>
        <color rgb="FFFF0000"/>
        <rFont val="Open Sans"/>
        <family val="2"/>
      </rPr>
      <t xml:space="preserve"> 
</t>
    </r>
    <r>
      <rPr>
        <sz val="10"/>
        <color theme="1"/>
        <rFont val="Open Sans"/>
        <family val="2"/>
      </rPr>
      <t>Alternativ til powerdot er 2 stk. nedfelte USB C uttak i bordplate i sølv//hvitt</t>
    </r>
    <r>
      <rPr>
        <sz val="10"/>
        <color rgb="FFFF0000"/>
        <rFont val="Open Sans"/>
        <family val="2"/>
      </rPr>
      <t xml:space="preserve">                                                               
</t>
    </r>
    <r>
      <rPr>
        <b/>
        <sz val="10"/>
        <rFont val="Open Sans"/>
        <family val="2"/>
      </rPr>
      <t>Strømpe:</t>
    </r>
    <r>
      <rPr>
        <sz val="10"/>
        <rFont val="Open Sans"/>
        <family val="2"/>
      </rPr>
      <t xml:space="preserve"> 3 meter funksjonell kabelskjuler                                  </t>
    </r>
    <r>
      <rPr>
        <sz val="10"/>
        <color rgb="FFFF0000"/>
        <rFont val="Open Sans"/>
        <family val="2"/>
      </rPr>
      <t xml:space="preserve">                 
</t>
    </r>
    <r>
      <rPr>
        <b/>
        <sz val="10"/>
        <rFont val="Open Sans"/>
        <family val="2"/>
      </rPr>
      <t xml:space="preserve">Annet: </t>
    </r>
    <r>
      <rPr>
        <sz val="10"/>
        <rFont val="Open Sans"/>
        <family val="2"/>
      </rPr>
      <t>Tilbudt utstyr ønskes priset i sort farge men skal også kunne leveres i hvitt uten tillegg i pris/Pris skal være inkludert montering og tilkopling</t>
    </r>
  </si>
  <si>
    <r>
      <rPr>
        <b/>
        <sz val="10"/>
        <rFont val="Open Sans"/>
        <family val="2"/>
      </rPr>
      <t>Som Arbeidsbord A</t>
    </r>
    <r>
      <rPr>
        <sz val="10"/>
        <rFont val="Open Sans"/>
        <family val="2"/>
      </rPr>
      <t xml:space="preserve"> men med følgende avvikende detaljer:                                 
</t>
    </r>
    <r>
      <rPr>
        <sz val="10"/>
        <color theme="1"/>
        <rFont val="Open Sans"/>
        <family val="2"/>
      </rPr>
      <t xml:space="preserve">1. Overflate i finer natur (eik, lønn, bjerk) og tilhørende heltre kantlist
2. Bordplate i høytrykkslaminat hvit eller grå
3. Rektangulært bord </t>
    </r>
    <r>
      <rPr>
        <u/>
        <sz val="10"/>
        <color theme="1"/>
        <rFont val="Open Sans"/>
        <family val="2"/>
      </rPr>
      <t>med</t>
    </r>
    <r>
      <rPr>
        <sz val="10"/>
        <color theme="1"/>
        <rFont val="Open Sans"/>
        <family val="2"/>
      </rPr>
      <t xml:space="preserve"> lang mavebue                                                                                                                                                                                                                                                                                                           4. Valg</t>
    </r>
    <r>
      <rPr>
        <sz val="10"/>
        <rFont val="Open Sans"/>
        <family val="2"/>
      </rPr>
      <t>fri RAL farge på understell utover alu/stål
5</t>
    </r>
    <r>
      <rPr>
        <sz val="10"/>
        <color theme="1"/>
        <rFont val="Open Sans"/>
        <family val="2"/>
      </rPr>
      <t xml:space="preserve">. ABS kantlist skal kunne leveres i flere farger  </t>
    </r>
    <r>
      <rPr>
        <sz val="10"/>
        <color rgb="FF00B050"/>
        <rFont val="Open Sans"/>
        <family val="2"/>
      </rPr>
      <t xml:space="preserve">  </t>
    </r>
    <r>
      <rPr>
        <sz val="10"/>
        <rFont val="Open Sans"/>
        <family val="2"/>
      </rPr>
      <t xml:space="preserve">                                                                                                                                                                        </t>
    </r>
    <r>
      <rPr>
        <b/>
        <sz val="10"/>
        <rFont val="Open Sans"/>
        <family val="2"/>
      </rPr>
      <t xml:space="preserve">NB! </t>
    </r>
    <r>
      <rPr>
        <sz val="10"/>
        <rFont val="Open Sans"/>
        <family val="2"/>
      </rPr>
      <t xml:space="preserve">Kun mellomlegget skrives i kolonne G under "Pris opsjoner" i rødt.
</t>
    </r>
    <r>
      <rPr>
        <b/>
        <sz val="10"/>
        <rFont val="Open Sans"/>
        <family val="2"/>
      </rPr>
      <t xml:space="preserve">Disse prisene er ikke gjenstand for evaluering </t>
    </r>
  </si>
  <si>
    <r>
      <t xml:space="preserve">Komplett kit pr kabelluke fra uttak vegg eller grenstav og frem til under møtebord                                                                </t>
    </r>
    <r>
      <rPr>
        <b/>
        <sz val="10"/>
        <rFont val="Open Sans"/>
        <family val="2"/>
      </rPr>
      <t xml:space="preserve">                 Kabelrenne: </t>
    </r>
    <r>
      <rPr>
        <sz val="10"/>
        <rFont val="Open Sans"/>
        <family val="2"/>
      </rPr>
      <t xml:space="preserve">Fast, tett og funksjonell modell tilpasset møtebordet / </t>
    </r>
    <r>
      <rPr>
        <sz val="10"/>
        <color theme="1"/>
        <rFont val="Open Sans"/>
        <family val="2"/>
      </rPr>
      <t xml:space="preserve">Plassering tilpasses kabelluke / Må være lang nok til å kunne tilpasses flere stikk enn beskrevet under  </t>
    </r>
    <r>
      <rPr>
        <b/>
        <sz val="10"/>
        <color theme="1"/>
        <rFont val="Open Sans"/>
        <family val="2"/>
      </rPr>
      <t xml:space="preserve">                                                                    
El-stikk pr. kabelluke: </t>
    </r>
    <r>
      <rPr>
        <sz val="10"/>
        <color theme="1"/>
        <rFont val="Open Sans"/>
        <family val="2"/>
      </rPr>
      <t xml:space="preserve">6 godkjente stikk (230 volt) og 2 USB med godkjent tilføringskabel                                                </t>
    </r>
    <r>
      <rPr>
        <b/>
        <sz val="10"/>
        <color theme="1"/>
        <rFont val="Open Sans"/>
        <family val="2"/>
      </rPr>
      <t xml:space="preserve">      </t>
    </r>
    <r>
      <rPr>
        <sz val="10"/>
        <color rgb="FFFF0000"/>
        <rFont val="Open Sans"/>
        <family val="2"/>
      </rPr>
      <t xml:space="preserve">                                                                 
</t>
    </r>
    <r>
      <rPr>
        <b/>
        <sz val="10"/>
        <rFont val="Open Sans"/>
        <family val="2"/>
      </rPr>
      <t>Strømpe:</t>
    </r>
    <r>
      <rPr>
        <sz val="10"/>
        <rFont val="Open Sans"/>
        <family val="2"/>
      </rPr>
      <t xml:space="preserve"> 3 meter funksjonell kabelskjuler                                  </t>
    </r>
    <r>
      <rPr>
        <sz val="10"/>
        <color rgb="FFFF0000"/>
        <rFont val="Open Sans"/>
        <family val="2"/>
      </rPr>
      <t xml:space="preserve">                 
</t>
    </r>
    <r>
      <rPr>
        <b/>
        <sz val="10"/>
        <rFont val="Open Sans"/>
        <family val="2"/>
      </rPr>
      <t xml:space="preserve">Annet: </t>
    </r>
    <r>
      <rPr>
        <sz val="10"/>
        <rFont val="Open Sans"/>
        <family val="2"/>
      </rPr>
      <t>Tilbudt utstyr ønskes i sort farge/Pris skal være inkludert montering og forskriftsmessig tilkobling</t>
    </r>
  </si>
  <si>
    <r>
      <t xml:space="preserve">Møtestol D </t>
    </r>
    <r>
      <rPr>
        <b/>
        <sz val="10"/>
        <color theme="1"/>
        <rFont val="Open Sans"/>
        <family val="2"/>
      </rPr>
      <t>Stablestol/kursstol</t>
    </r>
    <r>
      <rPr>
        <b/>
        <sz val="10"/>
        <rFont val="Open Sans"/>
        <family val="2"/>
      </rPr>
      <t xml:space="preserve"> </t>
    </r>
  </si>
  <si>
    <r>
      <t xml:space="preserve">Møtestol B </t>
    </r>
    <r>
      <rPr>
        <b/>
        <sz val="10"/>
        <color theme="1"/>
        <rFont val="Open Sans"/>
        <family val="2"/>
      </rPr>
      <t>"Interne møterom"</t>
    </r>
    <r>
      <rPr>
        <b/>
        <sz val="10"/>
        <color theme="7" tint="-0.249977111117893"/>
        <rFont val="Open Sans"/>
        <family val="2"/>
      </rPr>
      <t xml:space="preserve">  </t>
    </r>
  </si>
  <si>
    <t>Oppbevaring B     Personlig boksskap</t>
  </si>
  <si>
    <r>
      <t xml:space="preserve">Personlig og fellesoppbevaring til ansatte i departementene                               
Slagdørskap med inneforliggende dører, skrog og dører i bjørk overflate: mål B800 x 3A4 (totalhøyde skap 1160 - 1300) xD400 - 450  
</t>
    </r>
    <r>
      <rPr>
        <b/>
        <sz val="10"/>
        <rFont val="Open Sans"/>
        <family val="2"/>
      </rPr>
      <t>Skrog:</t>
    </r>
    <r>
      <rPr>
        <sz val="10"/>
        <rFont val="Open Sans"/>
        <family val="2"/>
      </rPr>
      <t xml:space="preserve"> MDF  eller spon i tykkelse </t>
    </r>
    <r>
      <rPr>
        <sz val="10"/>
        <color theme="1"/>
        <rFont val="Open Sans"/>
        <family val="2"/>
      </rPr>
      <t>minimum 16</t>
    </r>
    <r>
      <rPr>
        <sz val="10"/>
        <rFont val="Open Sans"/>
        <family val="2"/>
      </rPr>
      <t xml:space="preserve"> millimeter med overflate i laminat &gt;120 g pr m2                                                                                        
</t>
    </r>
    <r>
      <rPr>
        <b/>
        <sz val="10"/>
        <rFont val="Open Sans"/>
        <family val="2"/>
      </rPr>
      <t>Front:</t>
    </r>
    <r>
      <rPr>
        <sz val="10"/>
        <color theme="1"/>
        <rFont val="Open Sans"/>
        <family val="2"/>
      </rPr>
      <t xml:space="preserve"> </t>
    </r>
    <r>
      <rPr>
        <sz val="10"/>
        <rFont val="Open Sans"/>
        <family val="2"/>
      </rPr>
      <t xml:space="preserve"> </t>
    </r>
    <r>
      <rPr>
        <sz val="10"/>
        <color theme="1"/>
        <rFont val="Open Sans"/>
        <family val="2"/>
      </rPr>
      <t>Push-open løsning på dør/ Hengsler med integrert dempning (soft close)</t>
    </r>
    <r>
      <rPr>
        <sz val="10"/>
        <rFont val="Open Sans"/>
        <family val="2"/>
      </rPr>
      <t xml:space="preserve"> / Skal kunne tilrettelegges for Salto elektronisk låssystem
</t>
    </r>
    <r>
      <rPr>
        <b/>
        <sz val="10"/>
        <rFont val="Open Sans"/>
        <family val="2"/>
      </rPr>
      <t xml:space="preserve">Bakplate: </t>
    </r>
    <r>
      <rPr>
        <sz val="10"/>
        <rFont val="Open Sans"/>
        <family val="2"/>
      </rPr>
      <t>Hel og slett innenforliggende bakplate som tappes og limes for å bli en del av konstruksjonen</t>
    </r>
    <r>
      <rPr>
        <sz val="10"/>
        <color theme="1"/>
        <rFont val="Open Sans"/>
        <family val="2"/>
      </rPr>
      <t xml:space="preserve"> samt være i en tykkelse som gir skapet god stabilitet</t>
    </r>
    <r>
      <rPr>
        <sz val="10"/>
        <rFont val="Open Sans"/>
        <family val="2"/>
      </rPr>
      <t xml:space="preserve"> / Bakside ønskes så lik front som mulig da skapene også vil plasseres annenhver i landskap                                                                                                   
</t>
    </r>
    <r>
      <rPr>
        <b/>
        <sz val="10"/>
        <rFont val="Open Sans"/>
        <family val="2"/>
      </rPr>
      <t xml:space="preserve">Sokkel: </t>
    </r>
    <r>
      <rPr>
        <sz val="10"/>
        <rFont val="Open Sans"/>
        <family val="2"/>
      </rPr>
      <t>Separat sokkel (utskiftbar)</t>
    </r>
    <r>
      <rPr>
        <b/>
        <sz val="10"/>
        <rFont val="Open Sans"/>
        <family val="2"/>
      </rPr>
      <t xml:space="preserve"> / </t>
    </r>
    <r>
      <rPr>
        <sz val="10"/>
        <rFont val="Open Sans"/>
        <family val="2"/>
      </rPr>
      <t xml:space="preserve">Standard høyde med justeringsskruer i alle 4 hjørner, tilgang fra overside i bunnplate / Hvit farge og materiale som skrog                                                                                                                                                                                    </t>
    </r>
    <r>
      <rPr>
        <b/>
        <sz val="10"/>
        <rFont val="Open Sans"/>
        <family val="2"/>
      </rPr>
      <t>Innredning:</t>
    </r>
    <r>
      <rPr>
        <sz val="10"/>
        <rFont val="Open Sans"/>
        <family val="2"/>
      </rPr>
      <t xml:space="preserve"> 2 solide faste hylleplater / Muligheter for ulik innredning 
</t>
    </r>
    <r>
      <rPr>
        <b/>
        <sz val="10"/>
        <rFont val="Open Sans"/>
        <family val="2"/>
      </rPr>
      <t>Annet:</t>
    </r>
    <r>
      <rPr>
        <sz val="10"/>
        <rFont val="Open Sans"/>
        <family val="2"/>
      </rPr>
      <t xml:space="preserve"> Dører skal kunne tilbys i avvikende standard farger i laminat eller finer / Tilbudt skap skal tilhøre en standard oppbevaringsserie i ulike størrelser og dørvarianter samt med mulighet for</t>
    </r>
    <r>
      <rPr>
        <sz val="10"/>
        <color theme="1"/>
        <rFont val="Open Sans"/>
        <family val="2"/>
      </rPr>
      <t xml:space="preserve"> hjul. </t>
    </r>
    <r>
      <rPr>
        <sz val="10"/>
        <rFont val="Open Sans"/>
        <family val="2"/>
      </rPr>
      <t xml:space="preserve">                                                      </t>
    </r>
  </si>
  <si>
    <t>Saltolås til oppbevaring A og B</t>
  </si>
  <si>
    <t>Møtestol C
"Multirom"</t>
  </si>
  <si>
    <r>
      <t xml:space="preserve">Dekorativ og funksjonell tekstiltrukket rektangulær bordskjerm med god lydabsorberende kjerne som skal være enkelt å demontere                                                                                                            
</t>
    </r>
    <r>
      <rPr>
        <b/>
        <sz val="10"/>
        <rFont val="Open Sans"/>
        <family val="2"/>
      </rPr>
      <t>Mål:</t>
    </r>
    <r>
      <rPr>
        <sz val="10"/>
        <rFont val="Open Sans"/>
        <family val="2"/>
      </rPr>
      <t xml:space="preserve"> 1600 x 600 - 750 / Tykkelse 30 - 40 millimeter / Fastmonteres med solide beslag som festes i bordets underside</t>
    </r>
    <r>
      <rPr>
        <sz val="10"/>
        <color theme="1"/>
        <rFont val="Open Sans"/>
        <family val="2"/>
      </rPr>
      <t>, beslagene skal inkluderes i pris</t>
    </r>
    <r>
      <rPr>
        <sz val="10"/>
        <rFont val="Open Sans"/>
        <family val="2"/>
      </rPr>
      <t xml:space="preserve"> / Bordskjerm monteres i front av bordet slik at den går </t>
    </r>
    <r>
      <rPr>
        <sz val="10"/>
        <color theme="1"/>
        <rFont val="Open Sans"/>
        <family val="2"/>
      </rPr>
      <t>ca 450mm-500mm</t>
    </r>
    <r>
      <rPr>
        <sz val="10"/>
        <color rgb="FF00B050"/>
        <rFont val="Open Sans"/>
        <family val="2"/>
      </rPr>
      <t xml:space="preserve"> </t>
    </r>
    <r>
      <rPr>
        <sz val="10"/>
        <rFont val="Open Sans"/>
        <family val="2"/>
      </rPr>
      <t>over arbeidsbordets overflate, resterende del dekker kabelrenne og annet utstyr under bordplaten. Usynklige festebeslag.</t>
    </r>
    <r>
      <rPr>
        <b/>
        <sz val="10"/>
        <rFont val="Open Sans"/>
        <family val="2"/>
      </rPr>
      <t xml:space="preserve">                                                                                              
Materialer:</t>
    </r>
    <r>
      <rPr>
        <sz val="10"/>
        <rFont val="Open Sans"/>
        <family val="2"/>
      </rPr>
      <t xml:space="preserve"> </t>
    </r>
    <r>
      <rPr>
        <sz val="10"/>
        <color theme="1"/>
        <rFont val="Open Sans"/>
        <family val="2"/>
      </rPr>
      <t>Stabil og lett ramme med lydabsorberende kjerne overtrukket med tekstil alternativt plate i spon eller MDF polstret med lydabsorberende materiale som feks. stenull og overtrukket med tekstil.</t>
    </r>
    <r>
      <rPr>
        <sz val="10"/>
        <rFont val="Open Sans"/>
        <family val="2"/>
      </rPr>
      <t xml:space="preserve">                                                                            
</t>
    </r>
    <r>
      <rPr>
        <b/>
        <sz val="10"/>
        <rFont val="Open Sans"/>
        <family val="2"/>
      </rPr>
      <t>Tekstilkrav:</t>
    </r>
    <r>
      <rPr>
        <sz val="10"/>
        <rFont val="Open Sans"/>
        <family val="2"/>
      </rPr>
      <t xml:space="preserve">  Prises i standardtekstil farge lysgrå men skal kunne leveres i andre fager uten tillegg i prisen i følgende andre standardfarger beigegrå,  mørkegrå og beige.                                                                                                         
</t>
    </r>
    <r>
      <rPr>
        <b/>
        <sz val="10"/>
        <rFont val="Open Sans"/>
        <family val="2"/>
      </rPr>
      <t xml:space="preserve">Annet: </t>
    </r>
    <r>
      <rPr>
        <sz val="10"/>
        <rFont val="Open Sans"/>
        <family val="2"/>
      </rPr>
      <t>90 graders hjørner eller en svak avrunding /</t>
    </r>
    <r>
      <rPr>
        <sz val="10"/>
        <color theme="1"/>
        <rFont val="Open Sans"/>
        <family val="2"/>
      </rPr>
      <t xml:space="preserve"> Produktet skal være egnet for oppheng av papir ved bruk av nåler / Skal kunne suppleres med et utvalg tilbehør i plast, plexi, metall (penneholder, magnettavle, posthylle mm.) som "henges over kanten" /</t>
    </r>
    <r>
      <rPr>
        <sz val="10"/>
        <rFont val="Open Sans"/>
        <family val="2"/>
      </rPr>
      <t xml:space="preserve">  Skal kunne leveres i bredde fra 800 til 1800 /</t>
    </r>
    <r>
      <rPr>
        <sz val="10"/>
        <color theme="1"/>
        <rFont val="Open Sans"/>
        <family val="2"/>
      </rPr>
      <t xml:space="preserve"> Skal være del av en produktfamilie som også kan leveres som gulvskjerm</t>
    </r>
    <r>
      <rPr>
        <sz val="10"/>
        <rFont val="Open Sans"/>
        <family val="2"/>
      </rPr>
      <t xml:space="preserve"> i samme farger som bordskjermene.</t>
    </r>
  </si>
  <si>
    <r>
      <t xml:space="preserve">Helpolstret møtestol med høy rygg for bruk i større møterom med solide armlener, liftomat, vipp, fotkryss og hjul                                                                                                                                     
</t>
    </r>
    <r>
      <rPr>
        <b/>
        <sz val="10"/>
        <rFont val="Open Sans"/>
        <family val="2"/>
      </rPr>
      <t xml:space="preserve">Sete: </t>
    </r>
    <r>
      <rPr>
        <sz val="10"/>
        <color theme="1"/>
        <rFont val="Open Sans"/>
        <family val="2"/>
      </rPr>
      <t>Standard 150 liftomat</t>
    </r>
    <r>
      <rPr>
        <sz val="10"/>
        <rFont val="Open Sans"/>
        <family val="2"/>
      </rPr>
      <t xml:space="preserve"> /</t>
    </r>
    <r>
      <rPr>
        <b/>
        <sz val="10"/>
        <color rgb="FFFF0000"/>
        <rFont val="Open Sans"/>
        <family val="2"/>
      </rPr>
      <t xml:space="preserve"> </t>
    </r>
    <r>
      <rPr>
        <sz val="10"/>
        <color rgb="FF7030A0"/>
        <rFont val="Open Sans"/>
        <family val="2"/>
      </rPr>
      <t xml:space="preserve"> </t>
    </r>
    <r>
      <rPr>
        <sz val="10"/>
        <rFont val="Open Sans"/>
        <family val="2"/>
      </rPr>
      <t xml:space="preserve">Formstøpt sete trukket med tekstil                                              
</t>
    </r>
    <r>
      <rPr>
        <b/>
        <sz val="10"/>
        <rFont val="Open Sans"/>
        <family val="2"/>
      </rPr>
      <t>Rygg:</t>
    </r>
    <r>
      <rPr>
        <sz val="10"/>
        <rFont val="Open Sans"/>
        <family val="2"/>
      </rPr>
      <t xml:space="preserve"> Rygg støpt trukket med tekstil                                                                                                                                                                                                                                                   
</t>
    </r>
    <r>
      <rPr>
        <b/>
        <sz val="10"/>
        <rFont val="Open Sans"/>
        <family val="2"/>
      </rPr>
      <t>Understell:</t>
    </r>
    <r>
      <rPr>
        <sz val="10"/>
        <rFont val="Open Sans"/>
        <family val="2"/>
      </rPr>
      <t xml:space="preserve"> Fotkryss i stål eller polert aluminium /4-5 stk. </t>
    </r>
    <r>
      <rPr>
        <sz val="10"/>
        <color theme="1"/>
        <rFont val="Open Sans"/>
        <family val="2"/>
      </rPr>
      <t xml:space="preserve">hjul eller trinser </t>
    </r>
    <r>
      <rPr>
        <sz val="10"/>
        <rFont val="Open Sans"/>
        <family val="2"/>
      </rPr>
      <t xml:space="preserve">for harde gulv  og moderne kontortepper 
</t>
    </r>
    <r>
      <rPr>
        <b/>
        <sz val="10"/>
        <rFont val="Open Sans"/>
        <family val="2"/>
      </rPr>
      <t xml:space="preserve">Annet:  </t>
    </r>
    <r>
      <rPr>
        <sz val="10"/>
        <rFont val="Open Sans"/>
        <family val="2"/>
      </rPr>
      <t xml:space="preserve">Skal kunne leveres med og uten armlener og ulik høyde på rygg (høy/medium). Stol skal prises med høy rygg med lener                                                                                    
</t>
    </r>
    <r>
      <rPr>
        <b/>
        <sz val="10"/>
        <rFont val="Open Sans"/>
        <family val="2"/>
      </rPr>
      <t>Tekstilkrav</t>
    </r>
    <r>
      <rPr>
        <sz val="10"/>
        <rFont val="Open Sans"/>
        <family val="2"/>
      </rPr>
      <t xml:space="preserve">: Prises i standardtekstil farge sort men skal kunne leveres uten tillegg i prisen i </t>
    </r>
    <r>
      <rPr>
        <sz val="10"/>
        <color theme="1"/>
        <rFont val="Open Sans"/>
        <family val="2"/>
      </rPr>
      <t xml:space="preserve">følgende andre standardfarger lys- og mørkegrå, beige, mørk blå og grønnblå </t>
    </r>
  </si>
  <si>
    <r>
      <t xml:space="preserve">Universalstol som passer de fleste. Brukervennlig stol med liftomat, på fotkryss med hjul.                                                                                                                  </t>
    </r>
    <r>
      <rPr>
        <b/>
        <sz val="10"/>
        <rFont val="Open Sans"/>
        <family val="2"/>
      </rPr>
      <t>Sete:</t>
    </r>
    <r>
      <rPr>
        <sz val="10"/>
        <rFont val="Open Sans"/>
        <family val="2"/>
      </rPr>
      <t xml:space="preserve"> Standard 150 liftomat /  Fast setepute, helpolstret                                          
</t>
    </r>
    <r>
      <rPr>
        <b/>
        <sz val="10"/>
        <rFont val="Open Sans"/>
        <family val="2"/>
      </rPr>
      <t>Rygg:</t>
    </r>
    <r>
      <rPr>
        <sz val="10"/>
        <rFont val="Open Sans"/>
        <family val="2"/>
      </rPr>
      <t xml:space="preserve"> Normal høyde rygg som er helpolstret                                                                                                                                                                                                                                                 
</t>
    </r>
    <r>
      <rPr>
        <b/>
        <sz val="10"/>
        <rFont val="Open Sans"/>
        <family val="2"/>
      </rPr>
      <t>Understell:</t>
    </r>
    <r>
      <rPr>
        <sz val="10"/>
        <rFont val="Open Sans"/>
        <family val="2"/>
      </rPr>
      <t xml:space="preserve"> Fotkryss i stål eller polert aluminium /4-5 stk. hjul eller trinser for harde gulv og moderne kontortepper 
</t>
    </r>
    <r>
      <rPr>
        <b/>
        <sz val="10"/>
        <rFont val="Open Sans"/>
        <family val="2"/>
      </rPr>
      <t>Annet:</t>
    </r>
    <r>
      <rPr>
        <sz val="10"/>
        <rFont val="Open Sans"/>
        <family val="2"/>
      </rPr>
      <t xml:space="preserve">  Skal kunne leveres med og uten armlener. Stol skal prises med lener i bjørk natur                                                                                    
</t>
    </r>
    <r>
      <rPr>
        <b/>
        <sz val="10"/>
        <rFont val="Open Sans"/>
        <family val="2"/>
      </rPr>
      <t>Tekstilkrav:</t>
    </r>
    <r>
      <rPr>
        <sz val="10"/>
        <rFont val="Open Sans"/>
        <family val="2"/>
      </rPr>
      <t xml:space="preserve"> Prises i standardtekstil farge sort men skal kunne leveres uten tillegg i prisen i følgende </t>
    </r>
    <r>
      <rPr>
        <sz val="10"/>
        <color rgb="FF002060"/>
        <rFont val="Open Sans"/>
        <family val="2"/>
      </rPr>
      <t xml:space="preserve">andre standardfarger lys- og mørkegrå, beige, mørk blå og grønnblå </t>
    </r>
    <r>
      <rPr>
        <sz val="10"/>
        <rFont val="Open Sans"/>
        <family val="2"/>
      </rPr>
      <t xml:space="preserve">                                       </t>
    </r>
    <r>
      <rPr>
        <sz val="10"/>
        <color theme="6"/>
        <rFont val="Open Sans"/>
        <family val="2"/>
      </rPr>
      <t xml:space="preserve">   </t>
    </r>
    <r>
      <rPr>
        <sz val="10"/>
        <rFont val="Open Sans"/>
        <family val="2"/>
      </rPr>
      <t xml:space="preserve">                                                                                                                                                     </t>
    </r>
  </si>
  <si>
    <r>
      <t xml:space="preserve">Universalstol som passer de fleste. Brukervennlig stol med 4-ben                                                                                                       
 </t>
    </r>
    <r>
      <rPr>
        <b/>
        <sz val="10"/>
        <rFont val="Open Sans"/>
        <family val="2"/>
      </rPr>
      <t>Sete:</t>
    </r>
    <r>
      <rPr>
        <sz val="10"/>
        <rFont val="Open Sans"/>
        <family val="2"/>
      </rPr>
      <t xml:space="preserve">  fast setepute, helpolstret                                     
</t>
    </r>
    <r>
      <rPr>
        <b/>
        <sz val="10"/>
        <rFont val="Open Sans"/>
        <family val="2"/>
      </rPr>
      <t>Rygg:</t>
    </r>
    <r>
      <rPr>
        <sz val="10"/>
        <rFont val="Open Sans"/>
        <family val="2"/>
      </rPr>
      <t xml:space="preserve"> Normal høyde rygg som er helpolstret                                                                                                                                                                                                                                                 
</t>
    </r>
    <r>
      <rPr>
        <b/>
        <sz val="10"/>
        <rFont val="Open Sans"/>
        <family val="2"/>
      </rPr>
      <t>Understell:</t>
    </r>
    <r>
      <rPr>
        <sz val="10"/>
        <rFont val="Open Sans"/>
        <family val="2"/>
      </rPr>
      <t xml:space="preserve"> Fotkryss i stål eller polert aluminium /4-5 stk. hjul eller trinser for harde gulv og moderne kontortepper                                                                               
</t>
    </r>
    <r>
      <rPr>
        <b/>
        <sz val="10"/>
        <rFont val="Open Sans"/>
        <family val="2"/>
      </rPr>
      <t>Tekstilkrav:</t>
    </r>
    <r>
      <rPr>
        <sz val="10"/>
        <rFont val="Open Sans"/>
        <family val="2"/>
      </rPr>
      <t xml:space="preserve"> Prises i standardtekstil farge sort men skal kunne leveres uten tillegg i prisen i følgende </t>
    </r>
    <r>
      <rPr>
        <sz val="10"/>
        <color rgb="FF002060"/>
        <rFont val="Open Sans"/>
        <family val="2"/>
      </rPr>
      <t xml:space="preserve">andre standardfarger lys- og mørkegrå, beige, mørk blå og grønnblå </t>
    </r>
    <r>
      <rPr>
        <sz val="10"/>
        <rFont val="Open Sans"/>
        <family val="2"/>
      </rPr>
      <t xml:space="preserve">                                    </t>
    </r>
    <r>
      <rPr>
        <sz val="10"/>
        <color theme="6"/>
        <rFont val="Open Sans"/>
        <family val="2"/>
      </rPr>
      <t xml:space="preserve">   </t>
    </r>
    <r>
      <rPr>
        <sz val="10"/>
        <rFont val="Open Sans"/>
        <family val="2"/>
      </rPr>
      <t xml:space="preserve">                                                                                                                                                     </t>
    </r>
  </si>
  <si>
    <r>
      <t xml:space="preserve">Høy helpolstret sofa med god sittekomfort,  4 solide ben i sort stål, innebygde puter i sete, rygg og vanger for god sittekomfort. Skal ha et design som letter renhold mot gulv og tar hensyn til akustiske utfordringer. Stolsider og rygg skal ha lik høyde. Skal kunne lage "rom i rommet" løsning alene og ved bruk av flere i gruppe. Sofa skal kunne leveres som 3-seter / 2-seter / 1-seter og i ulike høyder.            
</t>
    </r>
    <r>
      <rPr>
        <b/>
        <sz val="10"/>
        <rFont val="Open Sans"/>
        <family val="2"/>
      </rPr>
      <t>NB!</t>
    </r>
    <r>
      <rPr>
        <sz val="10"/>
        <rFont val="Open Sans"/>
        <family val="2"/>
      </rPr>
      <t xml:space="preserve"> Pris for tilbudt produkt skal også inneholde 1 stk. tilhørende lett flyttbart tilsatsbord funksjonelt for plassering av kopp/tallerken, notater eller laptop bruk i korte perioder.                                                                     </t>
    </r>
    <r>
      <rPr>
        <b/>
        <sz val="10"/>
        <rFont val="Open Sans"/>
        <family val="2"/>
      </rPr>
      <t xml:space="preserve">         
Mål</t>
    </r>
    <r>
      <rPr>
        <sz val="10"/>
        <rFont val="Open Sans"/>
        <family val="2"/>
      </rPr>
      <t>:</t>
    </r>
    <r>
      <rPr>
        <sz val="10"/>
        <color rgb="FFFF0000"/>
        <rFont val="Open Sans"/>
        <family val="2"/>
      </rPr>
      <t xml:space="preserve"> </t>
    </r>
    <r>
      <rPr>
        <sz val="10"/>
        <color theme="1"/>
        <rFont val="Open Sans"/>
        <family val="2"/>
      </rPr>
      <t xml:space="preserve">Benhøyde: tilpasset robotisert renhold, sittehøyde: 440 - 480 / Total høyde med ben: 1200mm - 1450mm. Bredde totalt: 1700mm -2000mm Vanger og rygg skal være like høye </t>
    </r>
    <r>
      <rPr>
        <sz val="10"/>
        <rFont val="Open Sans"/>
        <family val="2"/>
      </rPr>
      <t xml:space="preserve">                                                                                                           
</t>
    </r>
    <r>
      <rPr>
        <b/>
        <sz val="10"/>
        <rFont val="Open Sans"/>
        <family val="2"/>
      </rPr>
      <t>Stamme:</t>
    </r>
    <r>
      <rPr>
        <sz val="10"/>
        <rFont val="Open Sans"/>
        <family val="2"/>
      </rPr>
      <t xml:space="preserve"> Heltre / Kryssfiner / Stålrør </t>
    </r>
    <r>
      <rPr>
        <b/>
        <sz val="10"/>
        <rFont val="Open Sans"/>
        <family val="2"/>
      </rPr>
      <t xml:space="preserve">                                                     
Utvendig:</t>
    </r>
    <r>
      <rPr>
        <sz val="10"/>
        <rFont val="Open Sans"/>
        <family val="2"/>
      </rPr>
      <t xml:space="preserve"> Formstøpt kaldskum / Heltrukket med tekstil                                                                                                                                                               </t>
    </r>
    <r>
      <rPr>
        <b/>
        <sz val="10"/>
        <rFont val="Open Sans"/>
        <family val="2"/>
      </rPr>
      <t>Innvendig:</t>
    </r>
    <r>
      <rPr>
        <sz val="10"/>
        <rFont val="Open Sans"/>
        <family val="2"/>
      </rPr>
      <t xml:space="preserve"> Faste innerputer i sete, rygg og vanger med høy komfort og varighet (solid fjærsystem feks. nozag i sete) / Formstøpt kaldskum i ulike vektklasser pålimt fiberduk i tykkelse 5 millimeter / Heltrukket med tekstil                                                          </t>
    </r>
    <r>
      <rPr>
        <b/>
        <sz val="10"/>
        <rFont val="Open Sans"/>
        <family val="2"/>
      </rPr>
      <t>Understell:</t>
    </r>
    <r>
      <rPr>
        <sz val="10"/>
        <rFont val="Open Sans"/>
        <family val="2"/>
      </rPr>
      <t xml:space="preserve"> </t>
    </r>
    <r>
      <rPr>
        <sz val="10"/>
        <color theme="1"/>
        <rFont val="Open Sans"/>
        <family val="2"/>
      </rPr>
      <t>B</t>
    </r>
    <r>
      <rPr>
        <sz val="10"/>
        <rFont val="Open Sans"/>
        <family val="2"/>
      </rPr>
      <t xml:space="preserve">en / Heltre eller stål / Beiset eller lakkert </t>
    </r>
    <r>
      <rPr>
        <sz val="10"/>
        <color theme="1"/>
        <rFont val="Open Sans"/>
        <family val="2"/>
      </rPr>
      <t>sort</t>
    </r>
    <r>
      <rPr>
        <sz val="10"/>
        <rFont val="Open Sans"/>
        <family val="2"/>
      </rPr>
      <t xml:space="preserve">  
</t>
    </r>
    <r>
      <rPr>
        <b/>
        <sz val="10"/>
        <rFont val="Open Sans"/>
        <family val="2"/>
      </rPr>
      <t>Tekstilkrav:</t>
    </r>
    <r>
      <rPr>
        <sz val="10"/>
        <rFont val="Open Sans"/>
        <family val="2"/>
      </rPr>
      <t xml:space="preserve">  Stolen prises i standard tekstil mellomblå men skal også kunne leveres i et godt utvalg andre farger                                                                                                       </t>
    </r>
    <r>
      <rPr>
        <b/>
        <sz val="10"/>
        <rFont val="Open Sans"/>
        <family val="2"/>
      </rPr>
      <t>Annet:</t>
    </r>
    <r>
      <rPr>
        <sz val="10"/>
        <rFont val="Open Sans"/>
        <family val="2"/>
      </rPr>
      <t xml:space="preserve"> Sofa skal ha &gt; 5 års garanti mot fabrikasjonsfeil. Skal også kunne leveres med skinnseter.</t>
    </r>
  </si>
  <si>
    <r>
      <t>Helpolstret loungestol med god sittekomfort og middels til høy rygg, 4 solide ben i sort stål</t>
    </r>
    <r>
      <rPr>
        <sz val="10"/>
        <color theme="1"/>
        <rFont val="Open Sans"/>
        <family val="2"/>
      </rPr>
      <t>,</t>
    </r>
    <r>
      <rPr>
        <sz val="10"/>
        <rFont val="Open Sans"/>
        <family val="2"/>
      </rPr>
      <t xml:space="preserve"> innebygde puter i sete og rygg for god sittekomfort. Skal ha et design som letter renhold mot gulv. 
</t>
    </r>
    <r>
      <rPr>
        <b/>
        <sz val="10"/>
        <color theme="1"/>
        <rFont val="Open Sans"/>
        <family val="2"/>
      </rPr>
      <t>Mål</t>
    </r>
    <r>
      <rPr>
        <sz val="10"/>
        <color theme="1"/>
        <rFont val="Open Sans"/>
        <family val="2"/>
      </rPr>
      <t>:</t>
    </r>
    <r>
      <rPr>
        <sz val="10"/>
        <rFont val="Open Sans"/>
        <family val="2"/>
      </rPr>
      <t xml:space="preserve"> Maksimal høyde ca 1100mm                                                                                                                                             
</t>
    </r>
    <r>
      <rPr>
        <b/>
        <sz val="10"/>
        <rFont val="Open Sans"/>
        <family val="2"/>
      </rPr>
      <t xml:space="preserve">Sete og rygg: </t>
    </r>
    <r>
      <rPr>
        <sz val="10"/>
        <rFont val="Open Sans"/>
        <family val="2"/>
      </rPr>
      <t xml:space="preserve">Solid konstruksjon i ramme og kaldstøpt skum, polstret og heltrukktet med tekstil                                                                                                                                                                                                                                                                        
</t>
    </r>
    <r>
      <rPr>
        <b/>
        <sz val="10"/>
        <rFont val="Open Sans"/>
        <family val="2"/>
      </rPr>
      <t>Tekstilkrav:</t>
    </r>
    <r>
      <rPr>
        <sz val="10"/>
        <rFont val="Open Sans"/>
        <family val="2"/>
      </rPr>
      <t xml:space="preserve"> Stolen prises i standard tekstil farge mellomblå men skal også kunne leveres i et godt utvalg andre farger                                                                                                       
</t>
    </r>
    <r>
      <rPr>
        <b/>
        <sz val="10"/>
        <rFont val="Open Sans"/>
        <family val="2"/>
      </rPr>
      <t xml:space="preserve">Annet: </t>
    </r>
    <r>
      <rPr>
        <sz val="10"/>
        <rFont val="Open Sans"/>
        <family val="2"/>
      </rPr>
      <t>Stolen må kunne leveres i</t>
    </r>
    <r>
      <rPr>
        <sz val="10"/>
        <color theme="1"/>
        <rFont val="Open Sans"/>
        <family val="2"/>
      </rPr>
      <t xml:space="preserve"> hud/skinn </t>
    </r>
    <r>
      <rPr>
        <sz val="10"/>
        <rFont val="Open Sans"/>
        <family val="2"/>
      </rPr>
      <t>på forespørsel /Lakkert understell i produsentens standardfarger</t>
    </r>
  </si>
  <si>
    <r>
      <t xml:space="preserve">Telefonboks/mobilt stillerom på hjul for 1 person som lager "rom i rommet" løsning. Akustisk oppbygget, lydabsorberende og med herdet glass.
Boksen skal leveres med fastmontert bord på vegg og høyderegulerbart stol/sete. Lyddemping: &gt;30db i henhold til ISO 23351-1 standard
</t>
    </r>
    <r>
      <rPr>
        <b/>
        <sz val="10"/>
        <rFont val="Open Sans"/>
        <family val="2"/>
      </rPr>
      <t>Bordplate:</t>
    </r>
    <r>
      <rPr>
        <sz val="10"/>
        <rFont val="Open Sans"/>
        <family val="2"/>
      </rPr>
      <t xml:space="preserve"> Rektangulær form med avrundede hjørne i produsentens standard / Skal være tilpasset størrelsen til Laptop og ha enkel tilgang for tilkopling til strøm. Hev/senk bord
</t>
    </r>
    <r>
      <rPr>
        <b/>
        <sz val="10"/>
        <rFont val="Open Sans"/>
        <family val="2"/>
      </rPr>
      <t>Stol:</t>
    </r>
    <r>
      <rPr>
        <sz val="10"/>
        <rFont val="Open Sans"/>
        <family val="2"/>
      </rPr>
      <t xml:space="preserve"> Stofftrukket sete samt høyderegulerbart på fastmontert søylefot og fothviler i produsentens standard material.                                                                       
</t>
    </r>
    <r>
      <rPr>
        <b/>
        <sz val="10"/>
        <rFont val="Open Sans"/>
        <family val="2"/>
      </rPr>
      <t xml:space="preserve">Mål: </t>
    </r>
    <r>
      <rPr>
        <sz val="10"/>
        <rFont val="Open Sans"/>
        <family val="2"/>
      </rPr>
      <t xml:space="preserve">Minimum bredde/dybde: ca 100cm/120cm. </t>
    </r>
    <r>
      <rPr>
        <sz val="10"/>
        <color theme="1"/>
        <rFont val="Open Sans"/>
        <family val="2"/>
      </rPr>
      <t>Må kunne monteres i romhøyde minimum 240 cm</t>
    </r>
    <r>
      <rPr>
        <sz val="10"/>
        <rFont val="Open Sans"/>
        <family val="2"/>
      </rPr>
      <t xml:space="preserve">                                                                                                                                                     
</t>
    </r>
    <r>
      <rPr>
        <b/>
        <sz val="10"/>
        <rFont val="Open Sans"/>
        <family val="2"/>
      </rPr>
      <t>Utvendig</t>
    </r>
    <r>
      <rPr>
        <sz val="10"/>
        <rFont val="Open Sans"/>
        <family val="2"/>
      </rPr>
      <t xml:space="preserve">: Laminat, finer, stål eller tekstil.                                                                                                                                                                 </t>
    </r>
    <r>
      <rPr>
        <b/>
        <sz val="10"/>
        <rFont val="Open Sans"/>
        <family val="2"/>
      </rPr>
      <t xml:space="preserve">Innvendig: </t>
    </r>
    <r>
      <rPr>
        <sz val="10"/>
        <rFont val="Open Sans"/>
        <family val="2"/>
      </rPr>
      <t xml:space="preserve">Tykk tekstil/filt på vegger og i tak og antistatisk teppe på gulv.                                                        
</t>
    </r>
    <r>
      <rPr>
        <b/>
        <sz val="10"/>
        <rFont val="Open Sans"/>
        <family val="2"/>
      </rPr>
      <t xml:space="preserve">Understell: </t>
    </r>
    <r>
      <rPr>
        <sz val="10"/>
        <rFont val="Open Sans"/>
        <family val="2"/>
      </rPr>
      <t xml:space="preserve">Oppgi om produktet kan leveres med hjul for enkel omplassering                                                                                     
</t>
    </r>
    <r>
      <rPr>
        <b/>
        <sz val="10"/>
        <rFont val="Open Sans"/>
        <family val="2"/>
      </rPr>
      <t xml:space="preserve">Annet: </t>
    </r>
    <r>
      <rPr>
        <sz val="10"/>
        <rFont val="Open Sans"/>
        <family val="2"/>
      </rPr>
      <t xml:space="preserve">Telefonboksen skal prises med utvendig flate i hvit laminat og standard materialer i grått innvendig og stol sort tekstil, men skal kunne leveres uten tillegg i prisen i 5 ulike farger utevendig og 3 farger innvendig og 5 farger på stol/  Ha eget ventilasjonssystem/Ha sensorer for lyd og vetilasjon/Være lett å omplassere/Oppgi om stol kan leveres med rygg. Dette er ikke gjenstand for evaluering.
NB: Hvis telefonboks ikke er tilgjengelig for prøveoppstilling, så ønsker vi å se materialprøver for eksteriør og interiør samt produktark og utfyllende produktinformasjon.
</t>
    </r>
  </si>
  <si>
    <r>
      <t xml:space="preserve">Mobilt stillerom på hjul for 2-4 personer som lager "rom i rommet" løsning. Akustisk oppbygget, lydabsorberende, med herdet glass. 
Rommet skal leveres ferdig innredet med 2 stk. polstret sofa med ryggstøtte og 1 vange. Sofa med 4 ben for enkel tilgang av renhold,  og bord med strømuttak . 2-4 uttak for strøm, USB lading samt mulighet for å montere ekstern skjerm. Lyddemping: &gt;30db i henhold til ISO 23351-1 standard
</t>
    </r>
    <r>
      <rPr>
        <b/>
        <sz val="10"/>
        <rFont val="Open Sans"/>
        <family val="2"/>
      </rPr>
      <t xml:space="preserve">Bordplate: </t>
    </r>
    <r>
      <rPr>
        <sz val="10"/>
        <rFont val="Open Sans"/>
        <family val="2"/>
      </rPr>
      <t xml:space="preserve">Rektangulær form med avrundede hjørne i produsentens standard med plass til minimum 2 laptoper /overflate i svart laminat og med sperrelaminat under. Bordet skal tilpasses størrelse på sofaer og ha enkel tilgang for tilkopling til strøm. 
</t>
    </r>
    <r>
      <rPr>
        <b/>
        <sz val="10"/>
        <rFont val="Open Sans"/>
        <family val="2"/>
      </rPr>
      <t>Sofaer:</t>
    </r>
    <r>
      <rPr>
        <sz val="10"/>
        <rFont val="Open Sans"/>
        <family val="2"/>
      </rPr>
      <t xml:space="preserve"> Stofftrukket og postrede sofaer på ben med høyde 280mm-350mm.                                                                      
</t>
    </r>
    <r>
      <rPr>
        <b/>
        <sz val="10"/>
        <rFont val="Open Sans"/>
        <family val="2"/>
      </rPr>
      <t>Yttermål:</t>
    </r>
    <r>
      <rPr>
        <sz val="10"/>
        <rFont val="Open Sans"/>
        <family val="2"/>
      </rPr>
      <t xml:space="preserve"> Bredde/dybde: 210-250cm/115-180cm. Må kunne monteres i romhøyde minimum 240 cm                                                                                                                                                     
</t>
    </r>
    <r>
      <rPr>
        <b/>
        <sz val="10"/>
        <rFont val="Open Sans"/>
        <family val="2"/>
      </rPr>
      <t>Utvendig:</t>
    </r>
    <r>
      <rPr>
        <sz val="10"/>
        <rFont val="Open Sans"/>
        <family val="2"/>
      </rPr>
      <t xml:space="preserve"> Laminat, finer, stål eller tekstil.                                                                                                                                                                 </t>
    </r>
    <r>
      <rPr>
        <b/>
        <sz val="10"/>
        <rFont val="Open Sans"/>
        <family val="2"/>
      </rPr>
      <t>Innvendig:</t>
    </r>
    <r>
      <rPr>
        <sz val="10"/>
        <rFont val="Open Sans"/>
        <family val="2"/>
      </rPr>
      <t xml:space="preserve"> Tykk tekstil/filt på vegger og i tak og antistatisk teppe på gulv.                                                        
</t>
    </r>
    <r>
      <rPr>
        <b/>
        <sz val="10"/>
        <rFont val="Open Sans"/>
        <family val="2"/>
      </rPr>
      <t>Understell:</t>
    </r>
    <r>
      <rPr>
        <sz val="10"/>
        <rFont val="Open Sans"/>
        <family val="2"/>
      </rPr>
      <t xml:space="preserve"> Oppgi om produktet kan leveres med hjul for enkel omplassering                                                                                          </t>
    </r>
    <r>
      <rPr>
        <b/>
        <sz val="10"/>
        <rFont val="Open Sans"/>
        <family val="2"/>
      </rPr>
      <t xml:space="preserve"> 
Annet:</t>
    </r>
    <r>
      <rPr>
        <sz val="10"/>
        <rFont val="Open Sans"/>
        <family val="2"/>
      </rPr>
      <t xml:space="preserve"> Stillerommet skal prises med utvendig flate i hvit laminat og standard materialer i grått innvendig og sofaer i grått men skal kunne leveres uten tillegg i prisen i 5 ulike farger utevendig og 3 farger innvendig samt 5 ulike tekstilvalg må sofaløsning/  Ha eget ventilasjonssystem/sensorer for lys og ventilasjon/Være lett å omplassere
NB: Hvis telefonboks ikke er tilgjengelig for prøveoppstilling, så ønsker vi å se materialprøver for eksteriør og interiør samt produktark og utfyllende produktinformasjon.
</t>
    </r>
  </si>
  <si>
    <r>
      <t xml:space="preserve">Semi-åpen sittegruppe/alkove for 4-6 personer laget som "rom i rommet" løsning alene eller ved bruk av flere i gruppe. Gruppen skal leveres med ben, bord, 2 sofaer og ha 4 like høye sider, kun med åpning midt foran.  
Veggen skal ha mulighet for oppheng av WB eller monitor. Enkel oppkopling av strøm under bordplaten, minimum 2 stikk.
</t>
    </r>
    <r>
      <rPr>
        <b/>
        <sz val="10"/>
        <rFont val="Open Sans"/>
        <family val="2"/>
      </rPr>
      <t>Bordplate:</t>
    </r>
    <r>
      <rPr>
        <sz val="10"/>
        <rFont val="Open Sans"/>
        <family val="2"/>
      </rPr>
      <t xml:space="preserve"> Rektangulær form med avrundede hjørner / Materiale </t>
    </r>
    <r>
      <rPr>
        <sz val="10"/>
        <color theme="1"/>
        <rFont val="Open Sans"/>
        <family val="2"/>
      </rPr>
      <t xml:space="preserve">MDF </t>
    </r>
    <r>
      <rPr>
        <sz val="10"/>
        <rFont val="Open Sans"/>
        <family val="2"/>
      </rPr>
      <t xml:space="preserve">med overflate i laminat/ Underside må dekkes med sperrelaminat/  Bordet skal være tilpasset størrelsen til sofaene/En kortside av bordplaten skal være festet mot veggmodul og andre kortsiden skal ha ett ben i stål eller tre.
</t>
    </r>
    <r>
      <rPr>
        <b/>
        <sz val="10"/>
        <rFont val="Open Sans"/>
        <family val="2"/>
      </rPr>
      <t xml:space="preserve">Sofaer: </t>
    </r>
    <r>
      <rPr>
        <sz val="10"/>
        <rFont val="Open Sans"/>
        <family val="2"/>
      </rPr>
      <t xml:space="preserve">Formstøpt kaldskum og heltrukket med tekstil og med ben i stål eller tre. 
</t>
    </r>
    <r>
      <rPr>
        <b/>
        <sz val="10"/>
        <rFont val="Open Sans"/>
        <family val="2"/>
      </rPr>
      <t>Mål:</t>
    </r>
    <r>
      <rPr>
        <sz val="10"/>
        <rFont val="Open Sans"/>
        <family val="2"/>
      </rPr>
      <t xml:space="preserve">   Minimum høyde inkludert ben 115 cm.  Benhøyde tilpasset robotisert renhold                                                                       
</t>
    </r>
    <r>
      <rPr>
        <b/>
        <sz val="10"/>
        <rFont val="Open Sans"/>
        <family val="2"/>
      </rPr>
      <t>Ramme:</t>
    </r>
    <r>
      <rPr>
        <sz val="10"/>
        <rFont val="Open Sans"/>
        <family val="2"/>
      </rPr>
      <t xml:space="preserve"> Lydabsoberende, akustisk oppbygget                                                                                                                                                     
</t>
    </r>
    <r>
      <rPr>
        <b/>
        <sz val="10"/>
        <rFont val="Open Sans"/>
        <family val="2"/>
      </rPr>
      <t xml:space="preserve">Utvendig og innvendig: </t>
    </r>
    <r>
      <rPr>
        <sz val="10"/>
        <rFont val="Open Sans"/>
        <family val="2"/>
      </rPr>
      <t xml:space="preserve">Tekstil i produsentens standard                                                                                                                                                                                                                                                                                                        
</t>
    </r>
    <r>
      <rPr>
        <b/>
        <sz val="10"/>
        <rFont val="Open Sans"/>
        <family val="2"/>
      </rPr>
      <t>Annet:</t>
    </r>
    <r>
      <rPr>
        <sz val="10"/>
        <rFont val="Open Sans"/>
        <family val="2"/>
      </rPr>
      <t xml:space="preserve">  Prises i to farger: lysegrå utvendig og mørkegrå innvendig i standard tekstil, men skal også kunne leveres i et godt utvalg andre fargekombinasjoner.</t>
    </r>
  </si>
  <si>
    <r>
      <t xml:space="preserve">Personlig oppbevaring til ansatte i departementene med mindre </t>
    </r>
    <r>
      <rPr>
        <sz val="10"/>
        <color theme="1"/>
        <rFont val="Open Sans"/>
        <family val="2"/>
      </rPr>
      <t xml:space="preserve">oppbevaringsbehov. Hver modul skal ha plass til ringperm, veske/PC veske, tastatur.  </t>
    </r>
    <r>
      <rPr>
        <sz val="10"/>
        <rFont val="Open Sans"/>
        <family val="2"/>
      </rPr>
      <t xml:space="preserve">                         
</t>
    </r>
    <r>
      <rPr>
        <sz val="10"/>
        <color theme="1"/>
        <rFont val="Open Sans"/>
        <family val="2"/>
      </rPr>
      <t xml:space="preserve">Modulskap med oppsett 4x4 moduler. Modulene skal ha et kubisk uttrykk
</t>
    </r>
    <r>
      <rPr>
        <b/>
        <sz val="10"/>
        <color theme="1"/>
        <rFont val="Open Sans"/>
        <family val="2"/>
      </rPr>
      <t xml:space="preserve">Innvendige mål pr modul: </t>
    </r>
    <r>
      <rPr>
        <sz val="10"/>
        <color theme="1"/>
        <rFont val="Open Sans"/>
        <family val="2"/>
      </rPr>
      <t>Høyde minimum 400 mm Dybde minimum. 400 mm</t>
    </r>
    <r>
      <rPr>
        <b/>
        <sz val="10"/>
        <color theme="1"/>
        <rFont val="Open Sans"/>
        <family val="2"/>
      </rPr>
      <t xml:space="preserve">     </t>
    </r>
    <r>
      <rPr>
        <sz val="10"/>
        <rFont val="Open Sans"/>
        <family val="2"/>
      </rPr>
      <t xml:space="preserve">                                                             
</t>
    </r>
    <r>
      <rPr>
        <b/>
        <sz val="10"/>
        <rFont val="Open Sans"/>
        <family val="2"/>
      </rPr>
      <t>Skrog:</t>
    </r>
    <r>
      <rPr>
        <sz val="10"/>
        <rFont val="Open Sans"/>
        <family val="2"/>
      </rPr>
      <t xml:space="preserve">  MDF eller spon i tykkelse minimum 16 millimeter med overflate i laminat &gt;120 g pr m2                                                                                                  
</t>
    </r>
    <r>
      <rPr>
        <b/>
        <sz val="10"/>
        <rFont val="Open Sans"/>
        <family val="2"/>
      </rPr>
      <t>Front:</t>
    </r>
    <r>
      <rPr>
        <sz val="10"/>
        <rFont val="Open Sans"/>
        <family val="2"/>
      </rPr>
      <t xml:space="preserve"> </t>
    </r>
    <r>
      <rPr>
        <sz val="10"/>
        <color theme="1"/>
        <rFont val="Open Sans"/>
        <family val="2"/>
      </rPr>
      <t>8 stk. stk. skuffer og 8 dører i kubisk uttrykk (4x4), 2 rader skuffer i bunn og 2 rader skap med push-open løsning</t>
    </r>
    <r>
      <rPr>
        <sz val="10"/>
        <rFont val="Open Sans"/>
        <family val="2"/>
      </rPr>
      <t xml:space="preserve">/ Innenforliggende / Bjørkelaminat og materiale som skrog / Hengsler montert i sidevangene / Velg type som tar minst mulig plass i skapet  / Skal kunne tilretteleggse for Salto elektronisk låssystem /                                                                                             
</t>
    </r>
    <r>
      <rPr>
        <b/>
        <sz val="10"/>
        <rFont val="Open Sans"/>
        <family val="2"/>
      </rPr>
      <t>Bakplate:</t>
    </r>
    <r>
      <rPr>
        <b/>
        <sz val="10"/>
        <color rgb="FFFF0000"/>
        <rFont val="Open Sans"/>
        <family val="2"/>
      </rPr>
      <t xml:space="preserve"> </t>
    </r>
    <r>
      <rPr>
        <sz val="10"/>
        <rFont val="Open Sans"/>
        <family val="2"/>
      </rPr>
      <t xml:space="preserve">Hel og slett innenforliggende bakplate som tappes og limes for å bli en del av konstruksjonen </t>
    </r>
    <r>
      <rPr>
        <sz val="10"/>
        <color theme="1"/>
        <rFont val="Open Sans"/>
        <family val="2"/>
      </rPr>
      <t>samt være i en tykkelse som gir skapet god stabilitet</t>
    </r>
    <r>
      <rPr>
        <sz val="10"/>
        <rFont val="Open Sans"/>
        <family val="2"/>
      </rPr>
      <t xml:space="preserve"> / Bakside ønskes så lik front som mulig</t>
    </r>
    <r>
      <rPr>
        <sz val="10"/>
        <color rgb="FFFF0000"/>
        <rFont val="Open Sans"/>
        <family val="2"/>
      </rPr>
      <t xml:space="preserve">  </t>
    </r>
    <r>
      <rPr>
        <sz val="10"/>
        <rFont val="Open Sans"/>
        <family val="2"/>
      </rPr>
      <t xml:space="preserve">                                                                                                 
</t>
    </r>
    <r>
      <rPr>
        <b/>
        <sz val="10"/>
        <rFont val="Open Sans"/>
        <family val="2"/>
      </rPr>
      <t xml:space="preserve">Sokkel: </t>
    </r>
    <r>
      <rPr>
        <sz val="10"/>
        <rFont val="Open Sans"/>
        <family val="2"/>
      </rPr>
      <t>Separat sokkel (utskiftbar)</t>
    </r>
    <r>
      <rPr>
        <b/>
        <sz val="10"/>
        <rFont val="Open Sans"/>
        <family val="2"/>
      </rPr>
      <t xml:space="preserve"> / </t>
    </r>
    <r>
      <rPr>
        <sz val="10"/>
        <rFont val="Open Sans"/>
        <family val="2"/>
      </rPr>
      <t xml:space="preserve">Minimum høyde 150mm med justeringsskruer i alle 4 hjørner, tilgang fra overside bunnplate / Hvit farge og materiale som skrog eller produsentens standard farge og materiale. Sokkel skal ha utsparing slik at skap kan plasseres tett inntil vegg uten å komme i konflikt med gulvlist.                                                                                                                                                                                      </t>
    </r>
    <r>
      <rPr>
        <b/>
        <sz val="10"/>
        <rFont val="Open Sans"/>
        <family val="2"/>
      </rPr>
      <t>Innredning:</t>
    </r>
    <r>
      <rPr>
        <sz val="10"/>
        <rFont val="Open Sans"/>
        <family val="2"/>
      </rPr>
      <t xml:space="preserve"> </t>
    </r>
    <r>
      <rPr>
        <sz val="10"/>
        <color theme="1"/>
        <rFont val="Open Sans"/>
        <family val="2"/>
      </rPr>
      <t>16</t>
    </r>
    <r>
      <rPr>
        <sz val="10"/>
        <color rgb="FF00B050"/>
        <rFont val="Open Sans"/>
        <family val="2"/>
      </rPr>
      <t xml:space="preserve"> </t>
    </r>
    <r>
      <rPr>
        <sz val="10"/>
        <rFont val="Open Sans"/>
        <family val="2"/>
      </rPr>
      <t xml:space="preserve">like store rom                                                                                          
</t>
    </r>
    <r>
      <rPr>
        <b/>
        <sz val="10"/>
        <rFont val="Open Sans"/>
        <family val="2"/>
      </rPr>
      <t>Annet:</t>
    </r>
    <r>
      <rPr>
        <sz val="10"/>
        <color theme="1"/>
        <rFont val="Open Sans"/>
        <family val="2"/>
      </rPr>
      <t xml:space="preserve"> Modulbasert oppbevaringsløsning, skal kunne tilbys i ulike oppsett og kombinasjoner.</t>
    </r>
    <r>
      <rPr>
        <sz val="10"/>
        <color rgb="FF00B050"/>
        <rFont val="Open Sans"/>
        <family val="2"/>
      </rPr>
      <t xml:space="preserve"> </t>
    </r>
    <r>
      <rPr>
        <sz val="10"/>
        <rFont val="Open Sans"/>
        <family val="2"/>
      </rPr>
      <t xml:space="preserve">Dør skal kunne tilbys i avvikende standard farge i laminat eller finer                                            </t>
    </r>
  </si>
  <si>
    <r>
      <t xml:space="preserve">Foldbare og mobile kursbord for maks fleksibilitet og ulike oppsett                                                                                                
</t>
    </r>
    <r>
      <rPr>
        <b/>
        <sz val="10"/>
        <rFont val="Open Sans"/>
        <family val="2"/>
      </rPr>
      <t xml:space="preserve">Mål og form: </t>
    </r>
    <r>
      <rPr>
        <sz val="10"/>
        <rFont val="Open Sans"/>
        <family val="2"/>
      </rPr>
      <t xml:space="preserve">Ca.1400 x 700 / Rektangulær bordplate                             
</t>
    </r>
    <r>
      <rPr>
        <b/>
        <sz val="10"/>
        <rFont val="Open Sans"/>
        <family val="2"/>
      </rPr>
      <t>Bordplate:</t>
    </r>
    <r>
      <rPr>
        <sz val="10"/>
        <rFont val="Open Sans"/>
        <family val="2"/>
      </rPr>
      <t xml:space="preserve"> Kjerne </t>
    </r>
    <r>
      <rPr>
        <sz val="10"/>
        <color theme="1"/>
        <rFont val="Open Sans"/>
        <family val="2"/>
      </rPr>
      <t>av</t>
    </r>
    <r>
      <rPr>
        <sz val="10"/>
        <color rgb="FFFF0000"/>
        <rFont val="Open Sans"/>
        <family val="2"/>
      </rPr>
      <t xml:space="preserve"> </t>
    </r>
    <r>
      <rPr>
        <sz val="10"/>
        <rFont val="Open Sans"/>
        <family val="2"/>
      </rPr>
      <t xml:space="preserve"> MDF eller spon med tykkelse &gt; 22 millimeter / Overflate i bjørkefiner natur med tykkelse / Underside må dekkes med </t>
    </r>
    <r>
      <rPr>
        <sz val="10"/>
        <color theme="1"/>
        <rFont val="Open Sans"/>
        <family val="2"/>
      </rPr>
      <t>sperrela</t>
    </r>
    <r>
      <rPr>
        <sz val="10"/>
        <rFont val="Open Sans"/>
        <family val="2"/>
      </rPr>
      <t xml:space="preserve">minat                                                                                          
</t>
    </r>
    <r>
      <rPr>
        <b/>
        <sz val="10"/>
        <rFont val="Open Sans"/>
        <family val="2"/>
      </rPr>
      <t xml:space="preserve">Kant: </t>
    </r>
    <r>
      <rPr>
        <sz val="10"/>
        <rFont val="Open Sans"/>
        <family val="2"/>
      </rPr>
      <t>Gummilist tilpasset bordplatens farge</t>
    </r>
    <r>
      <rPr>
        <sz val="10"/>
        <color theme="1"/>
        <rFont val="Open Sans"/>
        <family val="2"/>
      </rPr>
      <t xml:space="preserve"> </t>
    </r>
    <r>
      <rPr>
        <sz val="10"/>
        <rFont val="Open Sans"/>
        <family val="2"/>
      </rPr>
      <t xml:space="preserve">/ Rett kantprofil </t>
    </r>
    <r>
      <rPr>
        <sz val="10"/>
        <color rgb="FFFF0000"/>
        <rFont val="Open Sans"/>
        <family val="2"/>
      </rPr>
      <t xml:space="preserve"> </t>
    </r>
    <r>
      <rPr>
        <sz val="10"/>
        <rFont val="Open Sans"/>
        <family val="2"/>
      </rPr>
      <t xml:space="preserve">                               
</t>
    </r>
    <r>
      <rPr>
        <b/>
        <sz val="10"/>
        <rFont val="Open Sans"/>
        <family val="2"/>
      </rPr>
      <t xml:space="preserve">Understell: </t>
    </r>
    <r>
      <rPr>
        <sz val="10"/>
        <rFont val="Open Sans"/>
        <family val="2"/>
      </rPr>
      <t xml:space="preserve">2 stk. </t>
    </r>
    <r>
      <rPr>
        <sz val="10"/>
        <color theme="1"/>
        <rFont val="Open Sans"/>
        <family val="2"/>
      </rPr>
      <t>T-føtter sammenkoblet med sarg</t>
    </r>
    <r>
      <rPr>
        <sz val="10"/>
        <rFont val="Open Sans"/>
        <family val="2"/>
      </rPr>
      <t xml:space="preserve"> / polert almuminium </t>
    </r>
    <r>
      <rPr>
        <sz val="10"/>
        <color rgb="FFFF0000"/>
        <rFont val="Open Sans"/>
        <family val="2"/>
      </rPr>
      <t xml:space="preserve"> </t>
    </r>
    <r>
      <rPr>
        <sz val="10"/>
        <rFont val="Open Sans"/>
        <family val="2"/>
      </rPr>
      <t xml:space="preserve">/ Enkel og funksjonelt ett eller tohåndsgrep for foldemekanismen / Solide hjul hvorav minst 2 låsbare                                                                                                         
</t>
    </r>
    <r>
      <rPr>
        <b/>
        <sz val="10"/>
        <rFont val="Open Sans"/>
        <family val="2"/>
      </rPr>
      <t xml:space="preserve">Annet: </t>
    </r>
    <r>
      <rPr>
        <sz val="10"/>
        <rFont val="Open Sans"/>
        <family val="2"/>
      </rPr>
      <t>Bordplaten må kunne leveres med</t>
    </r>
    <r>
      <rPr>
        <sz val="10"/>
        <color rgb="FF00B050"/>
        <rFont val="Open Sans"/>
        <family val="2"/>
      </rPr>
      <t xml:space="preserve"> </t>
    </r>
    <r>
      <rPr>
        <sz val="10"/>
        <rFont val="Open Sans"/>
        <family val="2"/>
      </rPr>
      <t>HPL</t>
    </r>
    <r>
      <rPr>
        <sz val="10"/>
        <color theme="1"/>
        <rFont val="Open Sans"/>
        <family val="2"/>
      </rPr>
      <t xml:space="preserve"> laminat og ABS list </t>
    </r>
    <r>
      <rPr>
        <sz val="10"/>
        <rFont val="Open Sans"/>
        <family val="2"/>
      </rPr>
      <t xml:space="preserve">i flere farger. Prises i farge beige                </t>
    </r>
  </si>
  <si>
    <r>
      <t xml:space="preserve">Stablestol som kan "superstables" skal kunne leveres med stoltralle for effektiv frakt av stolstabler. Skal være enkel å sette ut og ikke for tung og he en koplingsanordning.
</t>
    </r>
    <r>
      <rPr>
        <b/>
        <sz val="10"/>
        <rFont val="Open Sans"/>
        <family val="2"/>
      </rPr>
      <t>Sete:</t>
    </r>
    <r>
      <rPr>
        <sz val="10"/>
        <rFont val="Open Sans"/>
        <family val="2"/>
      </rPr>
      <t xml:space="preserve"> Formstøpt sete i PP-plast trukket med tekstil                                              
</t>
    </r>
    <r>
      <rPr>
        <b/>
        <sz val="10"/>
        <rFont val="Open Sans"/>
        <family val="2"/>
      </rPr>
      <t>Rygg:</t>
    </r>
    <r>
      <rPr>
        <sz val="10"/>
        <rFont val="Open Sans"/>
        <family val="2"/>
      </rPr>
      <t xml:space="preserve"> Normal høyde rygg som er trukket med tekstil                                                                                                                                                                                                                                                   
</t>
    </r>
    <r>
      <rPr>
        <b/>
        <sz val="10"/>
        <rFont val="Open Sans"/>
        <family val="2"/>
      </rPr>
      <t>Understell:</t>
    </r>
    <r>
      <rPr>
        <sz val="10"/>
        <rFont val="Open Sans"/>
        <family val="2"/>
      </rPr>
      <t xml:space="preserve"> 4 ben i stål eller aluminium som kan leveres i ulike farger
</t>
    </r>
    <r>
      <rPr>
        <b/>
        <sz val="10"/>
        <rFont val="Open Sans"/>
        <family val="2"/>
      </rPr>
      <t>Annet:</t>
    </r>
    <r>
      <rPr>
        <sz val="10"/>
        <rFont val="Open Sans"/>
        <family val="2"/>
      </rPr>
      <t xml:space="preserve">  Skal leveres med knotter for både harde gulv og knotter for teppefliser . Stol må også kunne leveres uten polstring eller kun med polstring av sete                                                                                
</t>
    </r>
    <r>
      <rPr>
        <b/>
        <sz val="10"/>
        <rFont val="Open Sans"/>
        <family val="2"/>
      </rPr>
      <t>Tekstilkrav:</t>
    </r>
    <r>
      <rPr>
        <sz val="10"/>
        <rFont val="Open Sans"/>
        <family val="2"/>
      </rPr>
      <t xml:space="preserve"> Prises i standardtekstil farge sort men skal kunne leveres uten tillegg i prisen i følgende </t>
    </r>
    <r>
      <rPr>
        <sz val="10"/>
        <color rgb="FF002060"/>
        <rFont val="Open Sans"/>
        <family val="2"/>
      </rPr>
      <t xml:space="preserve">andre standardfarger lys- og mørkegrå, beige, mørk blå og grønnblå 
  </t>
    </r>
    <r>
      <rPr>
        <sz val="10"/>
        <color theme="9" tint="-0.499984740745262"/>
        <rFont val="Open Sans"/>
        <family val="2"/>
      </rPr>
      <t xml:space="preserve">
</t>
    </r>
    <r>
      <rPr>
        <sz val="10"/>
        <rFont val="Open Sans"/>
        <family val="2"/>
      </rPr>
      <t xml:space="preserve">                                                                                                                                   </t>
    </r>
  </si>
  <si>
    <r>
      <rPr>
        <b/>
        <sz val="10"/>
        <rFont val="Open Sans"/>
        <family val="2"/>
      </rPr>
      <t>Som Møtebord A</t>
    </r>
    <r>
      <rPr>
        <sz val="10"/>
        <rFont val="Open Sans"/>
        <family val="2"/>
      </rPr>
      <t xml:space="preserve"> men med følgende avvikende detaljer:                                   
1. Nanolaminat på bordplaten (farge sort)
2. Hvit eller grå høytrykkslaminat                                                                              </t>
    </r>
    <r>
      <rPr>
        <b/>
        <sz val="10"/>
        <color rgb="FFFF0000"/>
        <rFont val="Open Sans"/>
        <family val="2"/>
      </rPr>
      <t xml:space="preserve">
</t>
    </r>
    <r>
      <rPr>
        <sz val="10"/>
        <rFont val="Open Sans"/>
        <family val="2"/>
      </rPr>
      <t>3</t>
    </r>
    <r>
      <rPr>
        <sz val="10"/>
        <color theme="1"/>
        <rFont val="Open Sans"/>
        <family val="2"/>
      </rPr>
      <t xml:space="preserve">. Bordplate i MDF med farge feks.sort   </t>
    </r>
    <r>
      <rPr>
        <sz val="10"/>
        <rFont val="Open Sans"/>
        <family val="2"/>
      </rPr>
      <t xml:space="preserve">                                                 
</t>
    </r>
    <r>
      <rPr>
        <b/>
        <sz val="10"/>
        <rFont val="Open Sans"/>
        <family val="2"/>
      </rPr>
      <t>NB!</t>
    </r>
    <r>
      <rPr>
        <sz val="10"/>
        <rFont val="Open Sans"/>
        <family val="2"/>
      </rPr>
      <t xml:space="preserve"> Kun mellomlegget skrives i kolonne G under "Pris opsjoner" i rødt.
</t>
    </r>
    <r>
      <rPr>
        <b/>
        <sz val="10"/>
        <rFont val="Open Sans"/>
        <family val="2"/>
      </rPr>
      <t xml:space="preserve">Disse prisene er ikke gjenstand for evaluering </t>
    </r>
    <r>
      <rPr>
        <sz val="10"/>
        <rFont val="Open Sans"/>
        <family val="2"/>
      </rPr>
      <t xml:space="preserve"> </t>
    </r>
  </si>
  <si>
    <r>
      <t xml:space="preserve">Produsent:                                                                                                                          
Produktnavn:
Normal leveringstid:                                                                                                                
Garantitid: 
                                                                                                                                                                                                                                                                                                                                                          </t>
    </r>
    <r>
      <rPr>
        <b/>
        <sz val="10"/>
        <color rgb="FFFF0000"/>
        <rFont val="Open Sans"/>
        <family val="2"/>
      </rPr>
      <t xml:space="preserve">                                                                                                                             "Pris opsjoner": 1. x,- / 2. x,- / 3. x,- </t>
    </r>
  </si>
  <si>
    <t>Pris per time interiørarkitekttjenester</t>
  </si>
  <si>
    <t>Pris per time arbeidsplasskonsultasjontjeneste</t>
  </si>
  <si>
    <t>Påslagsprosent platemøbler leverandørens øvrige sortiment</t>
  </si>
  <si>
    <t>Påslagsprosent stoler og sofaer leverandørens øvrige sortiment</t>
  </si>
  <si>
    <t xml:space="preserve">Rammeavtale møbler 25/1074 </t>
  </si>
  <si>
    <t xml:space="preserve">Røde tall i kolonne A = skal vises på prøveoppstilling i oppdragsgivers lokaler i Oslo.
</t>
  </si>
  <si>
    <t>Bordplate arbeidsbord</t>
  </si>
  <si>
    <t xml:space="preserve">Ikke gjenstand for evaluering under TK1 - Pris. </t>
  </si>
  <si>
    <t>Ikke gjenstand for evaluering under TK1 - Pris</t>
  </si>
  <si>
    <t>Tlbyder skal kunne levere gardiner, paneler, garinskinner og anen innvendig solkjermingetter kundens spsifikasjoner. 
Produktene skal være a høy kvalitet, være godt gjennomtestet i henhol tl nasjonal og internasjonle standarer.
Garantitid pågardiner, paneler og skinner skal være15 år.
Det skal også tilbys gardirens.</t>
  </si>
  <si>
    <t>Prisskjema møbler og inventar</t>
  </si>
  <si>
    <t>Totalpris møbler</t>
  </si>
  <si>
    <t>Priser til evaluering</t>
  </si>
  <si>
    <t>Tilbyderinfo:</t>
  </si>
  <si>
    <t xml:space="preserve">Dato: </t>
  </si>
  <si>
    <t xml:space="preserve">Leverandøren risikerer å bli avvist dersom prisene oppgis på annen måte enn ved å benytte vedlagte prisskjema, eller dersom det angis andre priser enn de det er bedt om. </t>
  </si>
  <si>
    <t xml:space="preserve">Alle kostnader skal dekkes av de oppgitte priser. Det vil si at det ikke skal være noen kostnader/gebyrer som kommer i tillegg. Reise, bompenger, parkering, reisetid og andre utgifter knyttet til service og vedlikeholdsoppdrag dekkes ikke. Timepris faktureres etter medgått tid fra innregistrering ved oppdragsstedet. 
Leverandøren skal fylle ut pris i den gule cellen i kolonne E i prisskjema, samt legge ved informasjon i kolonne H. Det er totalpris, timespris og påslagsprosent som vil bli gjenstand for evaluering etter tildelingskriteriet Pris. </t>
  </si>
  <si>
    <t>Timespris redesign</t>
  </si>
  <si>
    <r>
      <t xml:space="preserve">Formstøpt, polstret og tekstiltrukket ergonomisk kontorstol med sadelsete og rygg, som passer de aller fleste. Brukervennlig og enkel å regulere setedybde, setehøyde, separat regulering av setedybde, regulerbar vippemotstand, rygghøyde, setevinkel og armlener / Balansert gyngemekanisme                                                                                 
</t>
    </r>
    <r>
      <rPr>
        <b/>
        <sz val="10"/>
        <color theme="1"/>
        <rFont val="Open Sans"/>
        <family val="2"/>
      </rPr>
      <t>Sete:</t>
    </r>
    <r>
      <rPr>
        <sz val="10"/>
        <color theme="1"/>
        <rFont val="Open Sans"/>
        <family val="2"/>
      </rPr>
      <t xml:space="preserve"> Det må tilbys et spenn på sittehøyde fra ca 400mm - 820mm med ulike liftomatstørrelser for dekke hele spennet.                                    
</t>
    </r>
    <r>
      <rPr>
        <b/>
        <sz val="10"/>
        <color theme="1"/>
        <rFont val="Open Sans"/>
        <family val="2"/>
      </rPr>
      <t>Rygg</t>
    </r>
    <r>
      <rPr>
        <sz val="10"/>
        <color theme="1"/>
        <rFont val="Open Sans"/>
        <family val="2"/>
      </rPr>
      <t xml:space="preserve">: Justerbar                                                                                                                                                                  
</t>
    </r>
    <r>
      <rPr>
        <b/>
        <sz val="10"/>
        <color theme="1"/>
        <rFont val="Open Sans"/>
        <family val="2"/>
      </rPr>
      <t>Understell:</t>
    </r>
    <r>
      <rPr>
        <sz val="10"/>
        <color theme="1"/>
        <rFont val="Open Sans"/>
        <family val="2"/>
      </rPr>
      <t xml:space="preserve"> Liftomat: Standard  / Skal kunne leveres med høyere liftomat ved behov / Fotkryss i stål eller aluminium / Fotkryss med 5 stk. trinser for harde gulv og moderne kontortepper.                                                                                                                                                                                           
Tekstilkrav: Prises i standardtekstil farge sort men skal kunne leveres uten tillegg i prisen i følgende andre standardfarger  lys- og mørkegrå, beige, mørk blå og grønnblå                                                                                                      </t>
    </r>
  </si>
  <si>
    <r>
      <t xml:space="preserve">Brukervennlig formstøpt kontorstol med helpolstret rygg og sete som passer de aller fleste / Gode reguleringsmuligheter av setedybde, setehøyde, vippemotstand, rygghøyde, setevinkel og armlener / Balansert gyngemekanisme                                                                                                           
</t>
    </r>
    <r>
      <rPr>
        <b/>
        <sz val="10"/>
        <rFont val="Open Sans"/>
        <family val="2"/>
      </rPr>
      <t xml:space="preserve">Sete: </t>
    </r>
    <r>
      <rPr>
        <sz val="10"/>
        <rFont val="Open Sans"/>
        <family val="2"/>
      </rPr>
      <t>Det skal tilbys et spenn på sittehøyde fra ca 390mm - 640mm</t>
    </r>
    <r>
      <rPr>
        <sz val="10"/>
        <color theme="1"/>
        <rFont val="Open Sans"/>
        <family val="2"/>
      </rPr>
      <t xml:space="preserve"> med ulike liftomatstørrelser for dekke hele spennet. </t>
    </r>
    <r>
      <rPr>
        <sz val="10"/>
        <rFont val="Open Sans"/>
        <family val="2"/>
      </rPr>
      <t>"Automatisk" individuell regulering av vippemotstand tilpasset vekt ca. 50 - 120 kg samt en finjusteringsmulighet</t>
    </r>
    <r>
      <rPr>
        <b/>
        <sz val="10"/>
        <rFont val="Open Sans"/>
        <family val="2"/>
      </rPr>
      <t xml:space="preserve"> </t>
    </r>
    <r>
      <rPr>
        <sz val="10"/>
        <rFont val="Open Sans"/>
        <family val="2"/>
      </rPr>
      <t xml:space="preserve">og manuell individuell regulering.  Separat regulering av setedybde                                                                                                               
</t>
    </r>
    <r>
      <rPr>
        <b/>
        <sz val="10"/>
        <rFont val="Open Sans"/>
        <family val="2"/>
      </rPr>
      <t>Rygg:</t>
    </r>
    <r>
      <rPr>
        <sz val="10"/>
        <rFont val="Open Sans"/>
        <family val="2"/>
      </rPr>
      <t xml:space="preserve"> Høyderegulerbar korsryggstøtte (løs eller integrert i rygg). Trinnløs eller låsbar ryggvinkel i &gt; 3 definerte posisjoner / Rygg klargjort for enkel montering av hodehviler. Innebygget ryggpumpe/ryggjustering og korsryggstøtte /</t>
    </r>
    <r>
      <rPr>
        <sz val="10"/>
        <color rgb="FFFFC000"/>
        <rFont val="Open Sans"/>
        <family val="2"/>
      </rPr>
      <t xml:space="preserve"> </t>
    </r>
    <r>
      <rPr>
        <sz val="10"/>
        <color theme="1"/>
        <rFont val="Open Sans"/>
        <family val="2"/>
      </rPr>
      <t xml:space="preserve">Vippeutslag &gt; 10° bakover fra nøytralt punkt  </t>
    </r>
    <r>
      <rPr>
        <sz val="10"/>
        <rFont val="Open Sans"/>
        <family val="2"/>
      </rPr>
      <t xml:space="preserve">                                 
</t>
    </r>
    <r>
      <rPr>
        <b/>
        <sz val="10"/>
        <rFont val="Open Sans"/>
        <family val="2"/>
      </rPr>
      <t>Hodehviler:</t>
    </r>
    <r>
      <rPr>
        <sz val="10"/>
        <rFont val="Open Sans"/>
        <family val="2"/>
      </rPr>
      <t xml:space="preserve"> Polstret / Justerbar høyde innenfor stolens standard.                                       
</t>
    </r>
    <r>
      <rPr>
        <b/>
        <sz val="10"/>
        <rFont val="Open Sans"/>
        <family val="2"/>
      </rPr>
      <t>Armlener:</t>
    </r>
    <r>
      <rPr>
        <sz val="10"/>
        <rFont val="Open Sans"/>
        <family val="2"/>
      </rPr>
      <t xml:space="preserve"> Multifunksjonelle (3-D eller 4-D) / Høydejusterbare fra seteflate / Justerbare i bredden / Enkel av- og påmontering er viktig.                                                                                                              
</t>
    </r>
    <r>
      <rPr>
        <b/>
        <sz val="10"/>
        <rFont val="Open Sans"/>
        <family val="2"/>
      </rPr>
      <t xml:space="preserve">Understell: </t>
    </r>
    <r>
      <rPr>
        <sz val="10"/>
        <rFont val="Open Sans"/>
        <family val="2"/>
      </rPr>
      <t xml:space="preserve">Liftomat; Skal leveres med både standard lift og høyere lift / Fotkryss i stål eller aluminium </t>
    </r>
    <r>
      <rPr>
        <sz val="10"/>
        <color theme="1"/>
        <rFont val="Open Sans"/>
        <family val="2"/>
      </rPr>
      <t>med</t>
    </r>
    <r>
      <rPr>
        <sz val="10"/>
        <color rgb="FFFF0000"/>
        <rFont val="Open Sans"/>
        <family val="2"/>
      </rPr>
      <t xml:space="preserve"> </t>
    </r>
    <r>
      <rPr>
        <sz val="10"/>
        <rFont val="Open Sans"/>
        <family val="2"/>
      </rPr>
      <t xml:space="preserve">5 stk. trinser for harde gulv og moderne kontortepper.  Stol prises sortlakkert.                                                                                              
</t>
    </r>
    <r>
      <rPr>
        <b/>
        <sz val="10"/>
        <color theme="1"/>
        <rFont val="Open Sans"/>
        <family val="2"/>
      </rPr>
      <t>Annet:</t>
    </r>
    <r>
      <rPr>
        <sz val="10"/>
        <color rgb="FFFF0000"/>
        <rFont val="Open Sans"/>
        <family val="2"/>
      </rPr>
      <t xml:space="preserve"> </t>
    </r>
    <r>
      <rPr>
        <sz val="10"/>
        <rFont val="Open Sans"/>
        <family val="2"/>
      </rPr>
      <t xml:space="preserve"> Oppgi om stolen kan leveres med bredere sete.</t>
    </r>
    <r>
      <rPr>
        <i/>
        <sz val="10"/>
        <rFont val="Open Sans"/>
        <family val="2"/>
      </rPr>
      <t xml:space="preserve"> </t>
    </r>
    <r>
      <rPr>
        <b/>
        <sz val="10"/>
        <color theme="8" tint="-0.249977111117893"/>
        <rFont val="Open Sans"/>
        <family val="2"/>
      </rPr>
      <t xml:space="preserve">                                                                                        </t>
    </r>
    <r>
      <rPr>
        <b/>
        <sz val="10"/>
        <rFont val="Open Sans"/>
        <family val="2"/>
      </rPr>
      <t xml:space="preserve">
Tekstilkrav:</t>
    </r>
    <r>
      <rPr>
        <sz val="10"/>
        <rFont val="Open Sans"/>
        <family val="2"/>
      </rPr>
      <t xml:space="preserve"> Prises i standardtekstil farge sort men skal kunne leveres uten tillegg i prisen i følgende andre standardfarger lys- og mørkegrå, beige, mørk blå og grønnblå. Uten hodehviler </t>
    </r>
  </si>
  <si>
    <r>
      <t xml:space="preserve">Brukervennlig formstøpt kontorstol med helpolstret rygg og sete som tilpasset ansatte som er høyere enn gjennomsnittet/ Gode reguleringsmuligheter av setedybde, setehøyde, vippemotstand, rygghøyde, setevinkel og armlener / Balansert gyngemekanisme                                                                                                               
</t>
    </r>
    <r>
      <rPr>
        <b/>
        <sz val="10"/>
        <rFont val="Open Sans"/>
        <family val="2"/>
      </rPr>
      <t>Sete:</t>
    </r>
    <r>
      <rPr>
        <sz val="10"/>
        <rFont val="Open Sans"/>
        <family val="2"/>
      </rPr>
      <t xml:space="preserve"> Det skal tilbys et spenn på sittehøyde fra ca 390mm - 640mm med ulike liftomatstørrelser for dekke hele spennet. "Automatisk" individuell regulering av vippemotstand tilpasset vekt ca. 50 - 120 kg samt en finjusteringsmulighet og manuell individuell regulering.  Separat regulering av setedybde                                            
</t>
    </r>
    <r>
      <rPr>
        <b/>
        <sz val="10"/>
        <color theme="1"/>
        <rFont val="Open Sans"/>
        <family val="2"/>
      </rPr>
      <t xml:space="preserve">Rygg: </t>
    </r>
    <r>
      <rPr>
        <sz val="10"/>
        <color theme="1"/>
        <rFont val="Open Sans"/>
        <family val="2"/>
      </rPr>
      <t xml:space="preserve">Høyderegulerbar korsryggstøtte (løs eller integrert i rygg). Trinnløs eller låsbar ryggvinkel i &gt; 3 definerte posisjoner / Rygg klargjort for enkel montering av hodehviler. Innebygget ryggpumpe/ryggjustering og korsryggstøtte / Vippeutslag &gt; 10° bakover fra nøytralt punkt                                   
</t>
    </r>
    <r>
      <rPr>
        <b/>
        <sz val="10"/>
        <color theme="1"/>
        <rFont val="Open Sans"/>
        <family val="2"/>
      </rPr>
      <t xml:space="preserve">Hodehviler: </t>
    </r>
    <r>
      <rPr>
        <sz val="10"/>
        <color theme="1"/>
        <rFont val="Open Sans"/>
        <family val="2"/>
      </rPr>
      <t xml:space="preserve">Polstret / Justerbar høyde innenfor stolens standard    </t>
    </r>
    <r>
      <rPr>
        <sz val="10"/>
        <rFont val="Open Sans"/>
        <family val="2"/>
      </rPr>
      <t xml:space="preserve">                            
</t>
    </r>
    <r>
      <rPr>
        <b/>
        <sz val="10"/>
        <rFont val="Open Sans"/>
        <family val="2"/>
      </rPr>
      <t>Armlener</t>
    </r>
    <r>
      <rPr>
        <sz val="10"/>
        <rFont val="Open Sans"/>
        <family val="2"/>
      </rPr>
      <t xml:space="preserve">: Multifunksjonelle (3-D eller 4-D) / Nivået over standard armlener ønskes tilbudt hvis tilgjengelig / Høydejusterbare fra seteflate / Justerbare i bredden / Enkel av og påmontering er viktig.                                                                                                              
</t>
    </r>
    <r>
      <rPr>
        <b/>
        <sz val="10"/>
        <rFont val="Open Sans"/>
        <family val="2"/>
      </rPr>
      <t xml:space="preserve">Understell: </t>
    </r>
    <r>
      <rPr>
        <sz val="10"/>
        <rFont val="Open Sans"/>
        <family val="2"/>
      </rPr>
      <t xml:space="preserve">Liftomat; Skal leveres med både standard lift og høyere lift / Fotkryss i stål eller aluminium med 5 stk. trinser for harde gulv og moderne kontortepper.                                                                                                
</t>
    </r>
    <r>
      <rPr>
        <b/>
        <sz val="10"/>
        <rFont val="Open Sans"/>
        <family val="2"/>
      </rPr>
      <t xml:space="preserve">Annet: </t>
    </r>
    <r>
      <rPr>
        <sz val="10"/>
        <rFont val="Open Sans"/>
        <family val="2"/>
      </rPr>
      <t xml:space="preserve"> Oppgi om stolen kan leveres med bredere sete.   </t>
    </r>
    <r>
      <rPr>
        <sz val="10"/>
        <color theme="8" tint="-0.249977111117893"/>
        <rFont val="Open Sans"/>
        <family val="2"/>
      </rPr>
      <t xml:space="preserve">                                                                                     </t>
    </r>
    <r>
      <rPr>
        <sz val="10"/>
        <rFont val="Open Sans"/>
        <family val="2"/>
      </rPr>
      <t xml:space="preserve">
</t>
    </r>
    <r>
      <rPr>
        <b/>
        <sz val="10"/>
        <rFont val="Open Sans"/>
        <family val="2"/>
      </rPr>
      <t xml:space="preserve">Tekstilkrav: </t>
    </r>
    <r>
      <rPr>
        <sz val="10"/>
        <rFont val="Open Sans"/>
        <family val="2"/>
      </rPr>
      <t xml:space="preserve">Prises i standardtekstil farge sort men skal kunne leveres uten tillegg i prisen i følgende andre standardfarger lys- og mørkegrå, beige, mørk blå og grønnblå. Uten hodehviler 
</t>
    </r>
  </si>
  <si>
    <t>Gjennomsnitt timespris</t>
  </si>
  <si>
    <t>Gjennomsnitt påslag</t>
  </si>
  <si>
    <t>Totalt</t>
  </si>
  <si>
    <t>Timer</t>
  </si>
  <si>
    <t>Saltolåser til oppbevaringsskap pos 10 og pos 11. 
Opp-prem løsning. Åpnes med mobil-App</t>
  </si>
  <si>
    <t xml:space="preserve">EL-pakke til møtebord i pos 13, 15 og 18 </t>
  </si>
  <si>
    <t>Garantitid utover det som er beskrevet i SK24 bilag rammeavtale varekjøp bes oppgis.</t>
  </si>
  <si>
    <r>
      <rPr>
        <b/>
        <sz val="10"/>
        <color theme="1"/>
        <rFont val="Open Sans"/>
        <family val="2"/>
      </rPr>
      <t xml:space="preserve">Bordplate: </t>
    </r>
    <r>
      <rPr>
        <sz val="10"/>
        <color theme="1"/>
        <rFont val="Open Sans"/>
        <family val="2"/>
      </rPr>
      <t xml:space="preserve">Mål 1600 x 800 / Rektangulær form /Materiale MDF eller spon med tykkelse &gt; 22 millimeter/ Overflate i laminat med tykkelse &gt; 0,6mm  /Underside må dekkes med sperrelaminat / Farge hvit eller grå i produsentens standard / Hjørner 90 grader / Faset kantprofil med tykk slagfast ABS kantlist tilsvarende bordplatens farge/ Gradert kant fra rett kant med farge tilnærmet ABS list / renholdsvennlig overflate
</t>
    </r>
    <r>
      <rPr>
        <b/>
        <sz val="10"/>
        <color theme="1"/>
        <rFont val="Open Sans"/>
        <family val="2"/>
      </rPr>
      <t>Tilbehør:</t>
    </r>
    <r>
      <rPr>
        <sz val="10"/>
        <color theme="1"/>
        <rFont val="Open Sans"/>
        <family val="2"/>
      </rPr>
      <t xml:space="preserve"> Bordplate prises med 1 stk. utfresninger av Ø80 hull i øvre høyre hjørne/Utsparing til kabler i bakkant av bordplate/ Høydereguleringspanel under bord / Kabelen monteres fast i et frest tilpasset spor på underside av bordplate / NB! Kabelrenne og el-tilbehør prises som eget produkt på Pos. </t>
    </r>
    <r>
      <rPr>
        <sz val="10"/>
        <rFont val="Open Sans"/>
        <family val="2"/>
      </rPr>
      <t>8</t>
    </r>
    <r>
      <rPr>
        <sz val="10"/>
        <color rgb="FFFF0000"/>
        <rFont val="Open Sans"/>
        <family val="2"/>
      </rPr>
      <t xml:space="preserve">   </t>
    </r>
    <r>
      <rPr>
        <sz val="10"/>
        <color theme="1"/>
        <rFont val="Open Sans"/>
        <family val="2"/>
      </rPr>
      <t xml:space="preserve"> </t>
    </r>
  </si>
  <si>
    <r>
      <t xml:space="preserve">Stabil møtebordserie med runde og rektangulære bord til store møterom                                                                                                                                 
</t>
    </r>
    <r>
      <rPr>
        <b/>
        <sz val="10"/>
        <rFont val="Open Sans"/>
        <family val="2"/>
      </rPr>
      <t xml:space="preserve">Bordplate: </t>
    </r>
    <r>
      <rPr>
        <sz val="10"/>
        <rFont val="Open Sans"/>
        <family val="2"/>
      </rPr>
      <t>Mål ca. 4800 x 1500 / 16 personer
Rektangulær bordform / 2 eller 3 plater / Materiale MDF eller spon med tykkelse &gt; 22 millimeter / Overflate i</t>
    </r>
    <r>
      <rPr>
        <sz val="10"/>
        <color rgb="FFFF0000"/>
        <rFont val="Open Sans"/>
        <family val="2"/>
      </rPr>
      <t xml:space="preserve"> </t>
    </r>
    <r>
      <rPr>
        <sz val="10"/>
        <color theme="1"/>
        <rFont val="Open Sans"/>
        <family val="2"/>
      </rPr>
      <t>bjørkefiner natur</t>
    </r>
    <r>
      <rPr>
        <sz val="10"/>
        <rFont val="Open Sans"/>
        <family val="2"/>
      </rPr>
      <t xml:space="preserve">/ Underside må dekkes med </t>
    </r>
    <r>
      <rPr>
        <sz val="10"/>
        <color theme="1"/>
        <rFont val="Open Sans"/>
        <family val="2"/>
      </rPr>
      <t>sperrel</t>
    </r>
    <r>
      <rPr>
        <sz val="10"/>
        <rFont val="Open Sans"/>
        <family val="2"/>
      </rPr>
      <t>aminat / Hjørner 90 grader /</t>
    </r>
    <r>
      <rPr>
        <sz val="10"/>
        <color theme="1"/>
        <rFont val="Open Sans"/>
        <family val="2"/>
      </rPr>
      <t xml:space="preserve"> Faset kantprofil</t>
    </r>
    <r>
      <rPr>
        <sz val="10"/>
        <rFont val="Open Sans"/>
        <family val="2"/>
      </rPr>
      <t xml:space="preserve"> /</t>
    </r>
    <r>
      <rPr>
        <sz val="10"/>
        <color theme="1"/>
        <rFont val="Open Sans"/>
        <family val="2"/>
      </rPr>
      <t>Rett del av kant med 1 - 2 millimeter tykk slagfast ABS kantlist tilsvarende bordplatens farge/ renholdsvennlig overflate</t>
    </r>
    <r>
      <rPr>
        <sz val="10"/>
        <color theme="5"/>
        <rFont val="Open Sans"/>
        <family val="2"/>
      </rPr>
      <t xml:space="preserve">          </t>
    </r>
    <r>
      <rPr>
        <sz val="10"/>
        <rFont val="Open Sans"/>
        <family val="2"/>
      </rPr>
      <t xml:space="preserve">                                                                                                                                                                      </t>
    </r>
    <r>
      <rPr>
        <b/>
        <sz val="10"/>
        <rFont val="Open Sans"/>
        <family val="2"/>
      </rPr>
      <t xml:space="preserve">Understell: </t>
    </r>
    <r>
      <rPr>
        <sz val="10"/>
        <rFont val="Open Sans"/>
        <family val="2"/>
      </rPr>
      <t xml:space="preserve">T-fot for enklere renhold. Antall ben og plassering tilpasses bordets størrelse og konstruksjon / Totalhøyde for bord (målt på overflate bordplate) 720 - 750 / Understell i stål eller aluminium                                                                                               
</t>
    </r>
    <r>
      <rPr>
        <b/>
        <sz val="10"/>
        <rFont val="Open Sans"/>
        <family val="2"/>
      </rPr>
      <t>Tilbehør:</t>
    </r>
    <r>
      <rPr>
        <sz val="10"/>
        <rFont val="Open Sans"/>
        <family val="2"/>
      </rPr>
      <t xml:space="preserve"> Bordet prises med 2 stk. funksjonelle kabelluker med lokk i materiale tilsvarende bordplaten /</t>
    </r>
    <r>
      <rPr>
        <sz val="10"/>
        <color rgb="FFFF0000"/>
        <rFont val="Open Sans"/>
        <family val="2"/>
      </rPr>
      <t xml:space="preserve"> </t>
    </r>
    <r>
      <rPr>
        <sz val="10"/>
        <rFont val="Open Sans"/>
        <family val="2"/>
      </rPr>
      <t xml:space="preserve">Tilhørende funksjonell og </t>
    </r>
    <r>
      <rPr>
        <sz val="10"/>
        <color theme="1"/>
        <rFont val="Open Sans"/>
        <family val="2"/>
      </rPr>
      <t>romslig</t>
    </r>
    <r>
      <rPr>
        <sz val="10"/>
        <rFont val="Open Sans"/>
        <family val="2"/>
      </rPr>
      <t xml:space="preserve"> kabelrenne tilpasset bord og ramme se pos. 16 . Kabelluker skal være hengslet fast i bord                                                                                                                                 
</t>
    </r>
    <r>
      <rPr>
        <b/>
        <sz val="10"/>
        <rFont val="Open Sans"/>
        <family val="2"/>
      </rPr>
      <t xml:space="preserve">Annet: </t>
    </r>
    <r>
      <rPr>
        <sz val="10"/>
        <rFont val="Open Sans"/>
        <family val="2"/>
      </rPr>
      <t xml:space="preserve">Bordet prises med understell i stål/aluminium, men skal kunne leveres lakkert i sort eller hvitt uten tillegg i pris. </t>
    </r>
    <r>
      <rPr>
        <b/>
        <sz val="10"/>
        <rFont val="Open Sans"/>
        <family val="2"/>
      </rPr>
      <t xml:space="preserve"> </t>
    </r>
    <r>
      <rPr>
        <sz val="10"/>
        <rFont val="Open Sans"/>
        <family val="2"/>
      </rPr>
      <t>Bordene må kunne leveres i ulike størrelser.</t>
    </r>
    <r>
      <rPr>
        <sz val="10"/>
        <color theme="1"/>
        <rFont val="Open Sans"/>
        <family val="2"/>
      </rPr>
      <t xml:space="preserve"> 
 </t>
    </r>
  </si>
  <si>
    <r>
      <t xml:space="preserve">Stabil møtebordserie med rektangulære bord til mindre møterom.                                                                                                                             
</t>
    </r>
    <r>
      <rPr>
        <b/>
        <sz val="10"/>
        <rFont val="Open Sans"/>
        <family val="2"/>
      </rPr>
      <t>Bordplate:</t>
    </r>
    <r>
      <rPr>
        <sz val="10"/>
        <rFont val="Open Sans"/>
        <family val="2"/>
      </rPr>
      <t xml:space="preserve"> Mål </t>
    </r>
    <r>
      <rPr>
        <sz val="10"/>
        <color rgb="FF00B050"/>
        <rFont val="Open Sans"/>
        <family val="2"/>
      </rPr>
      <t xml:space="preserve"> </t>
    </r>
    <r>
      <rPr>
        <sz val="10"/>
        <color theme="1"/>
        <rFont val="Open Sans"/>
        <family val="2"/>
      </rPr>
      <t>ca. 2200 x B: minimum 1000</t>
    </r>
    <r>
      <rPr>
        <sz val="10"/>
        <color rgb="FF00B050"/>
        <rFont val="Open Sans"/>
        <family val="2"/>
      </rPr>
      <t xml:space="preserve"> </t>
    </r>
    <r>
      <rPr>
        <sz val="10"/>
        <rFont val="Open Sans"/>
        <family val="2"/>
      </rPr>
      <t>/ 6 + 2 personer / Rektangulær bordform / 1 plate / Materiale MDF</t>
    </r>
    <r>
      <rPr>
        <sz val="10"/>
        <color rgb="FFFF0000"/>
        <rFont val="Open Sans"/>
        <family val="2"/>
      </rPr>
      <t xml:space="preserve"> </t>
    </r>
    <r>
      <rPr>
        <sz val="10"/>
        <color theme="1"/>
        <rFont val="Open Sans"/>
        <family val="2"/>
      </rPr>
      <t>eller spon</t>
    </r>
    <r>
      <rPr>
        <sz val="10"/>
        <rFont val="Open Sans"/>
        <family val="2"/>
      </rPr>
      <t xml:space="preserve"> med tykkelse &gt; 22 millimeter / Overflate i bjørkefiner natur/ Underside må dekkes med </t>
    </r>
    <r>
      <rPr>
        <sz val="10"/>
        <color theme="1"/>
        <rFont val="Open Sans"/>
        <family val="2"/>
      </rPr>
      <t>sperre</t>
    </r>
    <r>
      <rPr>
        <sz val="10"/>
        <rFont val="Open Sans"/>
        <family val="2"/>
      </rPr>
      <t xml:space="preserve">laminat /  Hjørner 90 grader / Faset kantprofil /Rett del av kant med 1 - 2 millimeter tykk slagfast ABS kantlist tilsvarende bordplatens farge/ renholdsvennlig overflate                                                                                                                                                                                                           </t>
    </r>
    <r>
      <rPr>
        <b/>
        <sz val="10"/>
        <rFont val="Open Sans"/>
        <family val="2"/>
      </rPr>
      <t xml:space="preserve">Understell: </t>
    </r>
    <r>
      <rPr>
        <sz val="10"/>
        <rFont val="Open Sans"/>
        <family val="2"/>
      </rPr>
      <t xml:space="preserve">2 stk. stabile faste "opphevede" T-føtter i stål for enklere renhold, montert i inntrukket ramme / Profil på T-fot skal være rektangulær eller kvadratisk / Plassering av disse tilpasses bordets størrelse og konstruksjon / Totalhøyde for bord (overflate bordplate) 720 - 750                                                                                                                                                          
</t>
    </r>
    <r>
      <rPr>
        <b/>
        <sz val="10"/>
        <rFont val="Open Sans"/>
        <family val="2"/>
      </rPr>
      <t>Tilbehør:</t>
    </r>
    <r>
      <rPr>
        <sz val="10"/>
        <rFont val="Open Sans"/>
        <family val="2"/>
      </rPr>
      <t xml:space="preserve"> Bordet prises med 1 stk. </t>
    </r>
    <r>
      <rPr>
        <sz val="10"/>
        <color theme="1"/>
        <rFont val="Open Sans"/>
        <family val="2"/>
      </rPr>
      <t>funksjonell</t>
    </r>
    <r>
      <rPr>
        <sz val="10"/>
        <color rgb="FF00B050"/>
        <rFont val="Open Sans"/>
        <family val="2"/>
      </rPr>
      <t xml:space="preserve"> </t>
    </r>
    <r>
      <rPr>
        <sz val="10"/>
        <rFont val="Open Sans"/>
        <family val="2"/>
      </rPr>
      <t xml:space="preserve">kabelluke med lokk i materiale tilsvarende bordplaten/ Tilhørende funksjonell og </t>
    </r>
    <r>
      <rPr>
        <sz val="10"/>
        <color theme="1"/>
        <rFont val="Open Sans"/>
        <family val="2"/>
      </rPr>
      <t>romslig</t>
    </r>
    <r>
      <rPr>
        <sz val="10"/>
        <rFont val="Open Sans"/>
        <family val="2"/>
      </rPr>
      <t xml:space="preserve"> kabelrenne tilpasset bord og ramme se pos. 16   . Kabelluker skal være hengslet fast i bord                                                                                                                                      
 </t>
    </r>
    <r>
      <rPr>
        <b/>
        <sz val="10"/>
        <rFont val="Open Sans"/>
        <family val="2"/>
      </rPr>
      <t xml:space="preserve">Annet: </t>
    </r>
    <r>
      <rPr>
        <sz val="10"/>
        <rFont val="Open Sans"/>
        <family val="2"/>
      </rPr>
      <t xml:space="preserve">Bordet prises med understell i stål/aluminium, men skal kunne leveres lakkert i sort eller hvitt uten tillegg i pris.  Bordene må kunne leveres i ulike størrelser.                                                       </t>
    </r>
  </si>
  <si>
    <r>
      <t xml:space="preserve">Produsent:                                                                                                                          
Produktnavn:
Tekstil:
Normal leveringstid:                                                                                                                
Garantitid: 
URL til produktets produktdatablad: 
                                                                                                                                                                                                                          </t>
    </r>
    <r>
      <rPr>
        <b/>
        <sz val="10"/>
        <color rgb="FFFF0000"/>
        <rFont val="Open Sans"/>
        <family val="2"/>
      </rPr>
      <t xml:space="preserve">                                                                                                                         
</t>
    </r>
    <r>
      <rPr>
        <b/>
        <sz val="10"/>
        <rFont val="Open Sans"/>
        <family val="2"/>
      </rPr>
      <t xml:space="preserve">NB! </t>
    </r>
    <r>
      <rPr>
        <sz val="10"/>
        <rFont val="Open Sans"/>
        <family val="2"/>
      </rPr>
      <t xml:space="preserve">Pris for hodehviler i standard utførelse med tilsvarende tekstil som stolen er kr. x ,-
</t>
    </r>
    <r>
      <rPr>
        <sz val="10"/>
        <color rgb="FFFF0000"/>
        <rFont val="Open Sans"/>
        <family val="2"/>
      </rPr>
      <t>Vi ønsker å vite om stolen som tilbys også kan leveres med bredre sete.
Stol med bredre sete er ikke gjenstand for evaluering.
Hvis stolen kan leveres med bredre sete vil pris være kr.   x,-</t>
    </r>
    <r>
      <rPr>
        <sz val="10"/>
        <rFont val="Open Sans"/>
        <family val="2"/>
      </rPr>
      <t xml:space="preserve">
</t>
    </r>
  </si>
  <si>
    <r>
      <t xml:space="preserve">Produsent:                                                                                                                          
Produktnavn:
Tekstil:
Normal leveringstid:                                                                                                               
Garantitid: 
URL til produktets produktdatablad: 
                                                                                                                                                                                                                              </t>
    </r>
    <r>
      <rPr>
        <b/>
        <sz val="10"/>
        <color rgb="FFFF0000"/>
        <rFont val="Open Sans"/>
        <family val="2"/>
      </rPr>
      <t xml:space="preserve">                                                                                                                           
</t>
    </r>
  </si>
  <si>
    <r>
      <t xml:space="preserve">Produsent:                                                                                                                          
Produktnavn:
Tekstil:
Normal leveringstid:                                                                                                               
Garantitid: 
URL til produktets produktdatablad: 
</t>
    </r>
    <r>
      <rPr>
        <b/>
        <sz val="10"/>
        <rFont val="Open Sans"/>
        <family val="2"/>
      </rPr>
      <t>NB</t>
    </r>
    <r>
      <rPr>
        <sz val="10"/>
        <rFont val="Open Sans"/>
        <family val="2"/>
      </rPr>
      <t xml:space="preserve">! Pris for hodehviler i standard utførelse med tilsvarende tekstil som stolen er kr. x ,- 
Prises også i Elmo Soft- Dark brown, pris ikke til evaluering.
</t>
    </r>
    <r>
      <rPr>
        <sz val="10"/>
        <color rgb="FFFF0000"/>
        <rFont val="Open Sans"/>
        <family val="2"/>
      </rPr>
      <t xml:space="preserve">Vi ønsker å vite om stolen som tilbys også kan leveres med bredre sete.
Stol med bredre sete er ikke gjenstand for evaluering.
Hvis stolen kan leveres med bredre sete vil pris være kr.   x,-         </t>
    </r>
    <r>
      <rPr>
        <sz val="10"/>
        <rFont val="Open Sans"/>
        <family val="2"/>
      </rPr>
      <t xml:space="preserve">                                                                                                                                                                                                                 </t>
    </r>
    <r>
      <rPr>
        <b/>
        <sz val="10"/>
        <color rgb="FFFF0000"/>
        <rFont val="Open Sans"/>
        <family val="2"/>
      </rPr>
      <t xml:space="preserve">                                                             
                                                            </t>
    </r>
    <r>
      <rPr>
        <sz val="10"/>
        <rFont val="Open Sans"/>
        <family val="2"/>
      </rPr>
      <t xml:space="preserve"> </t>
    </r>
  </si>
  <si>
    <r>
      <t xml:space="preserve">Produsent:                                                                                                                          
Produktnavn:
Normal leveringstid:                                                                                                                
Garantitid:  
URL til produktets produktdatablad:   
Plassering av utfresninger av hull til kabler i bordplaten:                                                                                                                                                                                                                              </t>
    </r>
    <r>
      <rPr>
        <b/>
        <sz val="10"/>
        <color rgb="FFFF0000"/>
        <rFont val="Open Sans"/>
        <family val="2"/>
      </rPr>
      <t xml:space="preserve">                                                                                                                       </t>
    </r>
  </si>
  <si>
    <r>
      <t xml:space="preserve">Produsent:                                                                                                                          
Produktnavn:
Normal leveringstid:                                                                                                                
Garantitid: 
URL til produktets produktdatablad:    
Plassering av utfresninger av hull til kabler i bordplaten:                                                                                                                                                                                                                              </t>
    </r>
    <r>
      <rPr>
        <b/>
        <sz val="10"/>
        <color rgb="FFFF0000"/>
        <rFont val="Open Sans"/>
        <family val="2"/>
      </rPr>
      <t xml:space="preserve">                                                                                                                       </t>
    </r>
  </si>
  <si>
    <r>
      <t xml:space="preserve">Produsent:                                                                                                                          
Produktnavn:
Normal leveringstid:                                                                                                                
Garantitid: 
URL til produktets produktdatablad: 
                                                                                                                                                                                                                               </t>
    </r>
    <r>
      <rPr>
        <b/>
        <sz val="10"/>
        <color rgb="FFFF0000"/>
        <rFont val="Open Sans"/>
        <family val="2"/>
      </rPr>
      <t xml:space="preserve">                                                                                                                       </t>
    </r>
  </si>
  <si>
    <r>
      <t xml:space="preserve">Produsent:                                                                                                                          
Produktnavn:
Tekstil:
Normal leveringstid:                                                                                                               
Garantitid: 
URL til produktets produktdatablad:  
                                                                                                                                                                                                                              </t>
    </r>
    <r>
      <rPr>
        <b/>
        <sz val="10"/>
        <color rgb="FFFF0000"/>
        <rFont val="Open Sans"/>
        <family val="2"/>
      </rPr>
      <t xml:space="preserve">                                                                                                                         </t>
    </r>
  </si>
  <si>
    <r>
      <t xml:space="preserve">Produsent:                                                                                                                          
Produktnavn:
Normal leveringstid:                                                                                                                
Garantitid: 
URL til produktets produktdatablad: 
                                                                                                                                                                                                                                 </t>
    </r>
    <r>
      <rPr>
        <b/>
        <sz val="10"/>
        <color rgb="FFFF0000"/>
        <rFont val="Open Sans"/>
        <family val="2"/>
      </rPr>
      <t xml:space="preserve">                                                                                                                            </t>
    </r>
  </si>
  <si>
    <r>
      <t xml:space="preserve">Produsent:                                                                                                                          
Produktnavn:
Normal leveringstid:                                                                                                                
Garantitid:
URL til produktets produktdatablad: 
                                                                                                                                                                                                                               </t>
    </r>
    <r>
      <rPr>
        <b/>
        <sz val="10"/>
        <color rgb="FFFF0000"/>
        <rFont val="Open Sans"/>
        <family val="2"/>
      </rPr>
      <t xml:space="preserve">                                                                                                                           </t>
    </r>
  </si>
  <si>
    <r>
      <t xml:space="preserve">Produsent:                                                                                                                          
Produktnavn:
Normal leveringstid:                                                                                                                
Garantitid: 
URL til produktets produktdatablad: 
                                                                                                                                                                                                                             </t>
    </r>
    <r>
      <rPr>
        <b/>
        <sz val="10"/>
        <color rgb="FFFF0000"/>
        <rFont val="Open Sans"/>
        <family val="2"/>
      </rPr>
      <t xml:space="preserve">                                                                                                                           </t>
    </r>
  </si>
  <si>
    <r>
      <t xml:space="preserve">Produsent:                                                                                                                          
Produktnavn:
Normal leveringstid:                                                                                                                
Garantitid: 
URL til produktets produktdatablad:   
                                                                                                                                                                                                                            </t>
    </r>
    <r>
      <rPr>
        <b/>
        <sz val="10"/>
        <color rgb="FFFF0000"/>
        <rFont val="Open Sans"/>
        <family val="2"/>
      </rPr>
      <t xml:space="preserve">                                                                                                                       </t>
    </r>
  </si>
  <si>
    <r>
      <t xml:space="preserve">Produsent:                                                                                                                          
Produktnavn:
Normal leveringstid:                                                                                                                
Garantitid:
URL til produktets produktdatablad: 
                                                                                                                                                                                                                              </t>
    </r>
    <r>
      <rPr>
        <b/>
        <sz val="10"/>
        <color rgb="FFFF0000"/>
        <rFont val="Open Sans"/>
        <family val="2"/>
      </rPr>
      <t xml:space="preserve">                                                                                                                       </t>
    </r>
  </si>
  <si>
    <r>
      <t xml:space="preserve">Produsent:                                                                                                                          
Produktnavn:
Normal leveringstid:                                                                                                                
Garantitid: 
URL til produktets produktdatablad: 
                                                                                                                                                                                                                           </t>
    </r>
    <r>
      <rPr>
        <b/>
        <sz val="10"/>
        <color rgb="FFFF0000"/>
        <rFont val="Open Sans"/>
        <family val="2"/>
      </rPr>
      <t xml:space="preserve">                                                                                                                   </t>
    </r>
  </si>
  <si>
    <r>
      <t xml:space="preserve">Produsent:                                                                                                                          
Produktnavn:
Normal leveringstid:                                                                                                               
Garantitid:
URL til produktets produktdatablad: 
                                                                                                                                                                                                                            </t>
    </r>
    <r>
      <rPr>
        <b/>
        <sz val="10"/>
        <color rgb="FFFF0000"/>
        <rFont val="Open Sans"/>
        <family val="2"/>
      </rPr>
      <t xml:space="preserve">                                                                                                                         </t>
    </r>
  </si>
  <si>
    <r>
      <t xml:space="preserve">Produsent:                                                                                                                          
Produktnavn:
Tekstil:
Normal leveringstid:                                                                                                                
Garantitid:
URL til produktets produktdatablad: 
                                                                                                                                                                                                                            </t>
    </r>
    <r>
      <rPr>
        <b/>
        <sz val="10"/>
        <color rgb="FFFF0000"/>
        <rFont val="Open Sans"/>
        <family val="2"/>
      </rPr>
      <t xml:space="preserve">                                                                                                                        </t>
    </r>
  </si>
  <si>
    <r>
      <t xml:space="preserve">Produsent:                                                                                                                          
Produktnavn:
Tekstil:
Normal leveringstid:                                                                                                               
Garantitid:
URL til produktets produktdatablad: 
                                                                                                                                                                                                                           </t>
    </r>
    <r>
      <rPr>
        <b/>
        <sz val="10"/>
        <color rgb="FFFF0000"/>
        <rFont val="Open Sans"/>
        <family val="2"/>
      </rPr>
      <t xml:space="preserve">                                                                                                                        </t>
    </r>
  </si>
  <si>
    <t xml:space="preserve">Produsent:                                                                                                                          
Produktnavn:
Tekstil:
Normal leveringstid:                                                                                                                
Garantitid: 
URL til produktets produktdatablad: </t>
  </si>
  <si>
    <r>
      <t xml:space="preserve">Produsent:                                                                                                                          
Produktnavn:
Tekstil:
Normal leveringstid:                                                                                                                
Garantitid: 
URL til produktets produktdatablad: 
                                                                                                                                                                                                                          </t>
    </r>
    <r>
      <rPr>
        <b/>
        <sz val="10"/>
        <color rgb="FFFF0000"/>
        <rFont val="Open Sans"/>
        <family val="2"/>
      </rPr>
      <t xml:space="preserve">                                                                                                                        </t>
    </r>
  </si>
  <si>
    <r>
      <t xml:space="preserve">Produsent:                                                                                                                          
Produktnavn:
Tekstil:
Normal leveringstid:                                                                                                                
Garantitid: 
URL til produktets produktdatablad: 
                                                                                                                                                                                                                           </t>
    </r>
    <r>
      <rPr>
        <b/>
        <sz val="10"/>
        <color rgb="FFFF0000"/>
        <rFont val="Open Sans"/>
        <family val="2"/>
      </rPr>
      <t xml:space="preserve">                                                                                                                        </t>
    </r>
  </si>
  <si>
    <t xml:space="preserve">Produsent:                                                                                                                          
Produktnavn:
Tekstil:
Normal leveringstid:                                                                                                                
Garantitid:
URL til produktets produktdatablad: 
                                                                                                                                                                                                                         </t>
  </si>
  <si>
    <t xml:space="preserve">Produsent:                                                                                                                          
Produktnavn:
Tekstil:
Normal leveringstid:                                                                                                                
Garantitid:
URL til produktets produktdatablad:  
                                                                                                                                                                                                                            </t>
  </si>
  <si>
    <t xml:space="preserve">Produsent:                                                                                                                          
Produktnavn:
Tekstil:
Normal leveringstid:                                                                                                                
Garantitid: 
URL til produktets produktdatablad: 
                                                                                                                                                                                                                           </t>
  </si>
  <si>
    <r>
      <t xml:space="preserve">Hev/senk arbeidsbord til ansatte i departementene                                                                            </t>
    </r>
    <r>
      <rPr>
        <sz val="10"/>
        <color theme="1"/>
        <rFont val="Open Sans"/>
        <family val="2"/>
      </rPr>
      <t xml:space="preserve">
</t>
    </r>
    <r>
      <rPr>
        <b/>
        <sz val="10"/>
        <color theme="1"/>
        <rFont val="Open Sans"/>
        <family val="2"/>
      </rPr>
      <t>Bordplate:</t>
    </r>
    <r>
      <rPr>
        <sz val="10"/>
        <color theme="1"/>
        <rFont val="Open Sans"/>
        <family val="2"/>
      </rPr>
      <t xml:space="preserve"> Mål 1600 x 800 / Rektangulær form /Materiale MDF eller spon med tykkelse &gt; 22 millimeter/ Overflate i  linoleum farge mushroom med kantlist i heltre bjørk /Underside må dekkes med sperrelaminat / / Hjørner 90 grader / renholdsvennlig overflate                                                                                          
</t>
    </r>
    <r>
      <rPr>
        <b/>
        <sz val="10"/>
        <color theme="1"/>
        <rFont val="Open Sans"/>
        <family val="2"/>
      </rPr>
      <t>Tilbehør:</t>
    </r>
    <r>
      <rPr>
        <sz val="10"/>
        <color theme="1"/>
        <rFont val="Open Sans"/>
        <family val="2"/>
      </rPr>
      <t xml:space="preserve"> Bordplate prises med 1 stk. utfresninger av Ø80 hull i øvre høyre hjørne/Utsparing til kabler i bakkant av bordplate/</t>
    </r>
    <r>
      <rPr>
        <sz val="10"/>
        <color rgb="FF00B050"/>
        <rFont val="Open Sans"/>
        <family val="2"/>
      </rPr>
      <t xml:space="preserve"> </t>
    </r>
    <r>
      <rPr>
        <sz val="10"/>
        <color theme="1"/>
        <rFont val="Open Sans"/>
        <family val="2"/>
      </rPr>
      <t xml:space="preserve">Høydereguleringspanel under bord / Kabelen monteres fast i et </t>
    </r>
    <r>
      <rPr>
        <sz val="10"/>
        <rFont val="Open Sans"/>
        <family val="2"/>
      </rPr>
      <t>frest</t>
    </r>
    <r>
      <rPr>
        <sz val="10"/>
        <color theme="1"/>
        <rFont val="Open Sans"/>
        <family val="2"/>
      </rPr>
      <t xml:space="preserve"> tilpasset spor på underside av bordplate / NB! Kabelrenne og el-tilbehør prises som eget produkt på Pos. </t>
    </r>
    <r>
      <rPr>
        <sz val="10"/>
        <rFont val="Open Sans"/>
        <family val="2"/>
      </rPr>
      <t xml:space="preserve">8 </t>
    </r>
    <r>
      <rPr>
        <sz val="10"/>
        <color theme="1"/>
        <rFont val="Open Sans"/>
        <family val="2"/>
      </rPr>
      <t xml:space="preserve">                                                                                             
</t>
    </r>
    <r>
      <rPr>
        <b/>
        <sz val="10"/>
        <color theme="1"/>
        <rFont val="Open Sans"/>
        <family val="2"/>
      </rPr>
      <t>Understell:</t>
    </r>
    <r>
      <rPr>
        <sz val="10"/>
        <color theme="1"/>
        <rFont val="Open Sans"/>
        <family val="2"/>
      </rPr>
      <t xml:space="preserve"> Elektrisk T-fot i stål med slaglengde på minimum 650 millimeter i intervallet </t>
    </r>
    <r>
      <rPr>
        <sz val="10"/>
        <color rgb="FFFF0000"/>
        <rFont val="Open Sans"/>
        <family val="2"/>
      </rPr>
      <t xml:space="preserve"> </t>
    </r>
    <r>
      <rPr>
        <sz val="10"/>
        <color theme="1"/>
        <rFont val="Open Sans"/>
        <family val="2"/>
      </rPr>
      <t xml:space="preserve"> 620</t>
    </r>
    <r>
      <rPr>
        <sz val="10"/>
        <color rgb="FFFF0000"/>
        <rFont val="Open Sans"/>
        <family val="2"/>
      </rPr>
      <t xml:space="preserve"> </t>
    </r>
    <r>
      <rPr>
        <sz val="10"/>
        <color theme="1"/>
        <rFont val="Open Sans"/>
        <family val="2"/>
      </rPr>
      <t>til</t>
    </r>
    <r>
      <rPr>
        <sz val="10"/>
        <color rgb="FFFF0000"/>
        <rFont val="Open Sans"/>
        <family val="2"/>
      </rPr>
      <t xml:space="preserve"> </t>
    </r>
    <r>
      <rPr>
        <sz val="10"/>
        <color theme="1"/>
        <rFont val="Open Sans"/>
        <family val="2"/>
      </rPr>
      <t xml:space="preserve">1300 (målt fra tastaturets underside) / </t>
    </r>
    <r>
      <rPr>
        <sz val="10"/>
        <rFont val="Open Sans"/>
        <family val="2"/>
      </rPr>
      <t>Teleskopisk</t>
    </r>
    <r>
      <rPr>
        <sz val="10"/>
        <color rgb="FFFF0000"/>
        <rFont val="Open Sans"/>
        <family val="2"/>
      </rPr>
      <t xml:space="preserve"> </t>
    </r>
    <r>
      <rPr>
        <sz val="10"/>
        <rFont val="Open Sans"/>
        <family val="2"/>
      </rPr>
      <t xml:space="preserve">sarg eller </t>
    </r>
    <r>
      <rPr>
        <sz val="10"/>
        <color theme="1"/>
        <rFont val="Open Sans"/>
        <family val="2"/>
      </rPr>
      <t xml:space="preserve">ramme tilpasset bordlengdene 1400 - 2000 og borddybde 800 - 900 / Profil på søyle, rektangulær eller kvadratisk/ Lakkert i hvitt/alu/ Krav til belastning &gt; 100 kg / Justeringsskruer under føtter / Motor i hvert ben / Støysvak/Antiklem funksjon / Lavt strømforbruk / Pris skal også inkludere trafo, styringsenhet og funksjonstest ved leveranse/understell skal også leveres lakkert i sølv og sort uten tillegg i kostnad                                                                                                                                                            
</t>
    </r>
    <r>
      <rPr>
        <b/>
        <sz val="10"/>
        <color theme="1"/>
        <rFont val="Open Sans"/>
        <family val="2"/>
      </rPr>
      <t>Annet:</t>
    </r>
    <r>
      <rPr>
        <sz val="10"/>
        <color theme="1"/>
        <rFont val="Open Sans"/>
        <family val="2"/>
      </rPr>
      <t xml:space="preserve"> </t>
    </r>
    <r>
      <rPr>
        <b/>
        <sz val="10"/>
        <color theme="1"/>
        <rFont val="Open Sans"/>
        <family val="2"/>
      </rPr>
      <t>NB!</t>
    </r>
    <r>
      <rPr>
        <sz val="10"/>
        <color theme="7" tint="-0.249977111117893"/>
        <rFont val="Open Sans"/>
        <family val="2"/>
      </rPr>
      <t xml:space="preserve"> </t>
    </r>
    <r>
      <rPr>
        <sz val="10"/>
        <color theme="1"/>
        <rFont val="Open Sans"/>
        <family val="2"/>
      </rPr>
      <t xml:space="preserve">Pakninger mellom leddene på T-fot skal være av god kvalitet / Bordene må kunne leveres i ulike størrelser / Arbeidsbordet skal leveres ferdig etter kundens ønske, herunder oppkopling med med kabelrenne og el-tilbehør som spesifisert produkt på pos.6. </t>
    </r>
    <r>
      <rPr>
        <sz val="10"/>
        <color theme="7" tint="-0.249977111117893"/>
        <rFont val="Open Sans"/>
        <family val="2"/>
      </rPr>
      <t xml:space="preserve">  </t>
    </r>
    <r>
      <rPr>
        <sz val="10"/>
        <color theme="1"/>
        <rFont val="Open Sans"/>
        <family val="2"/>
      </rPr>
      <t xml:space="preserve">                      </t>
    </r>
    <r>
      <rPr>
        <sz val="10"/>
        <rFont val="Open Sans"/>
        <family val="2"/>
      </rPr>
      <t xml:space="preserve">                  </t>
    </r>
  </si>
  <si>
    <r>
      <t xml:space="preserve">Arbeidsbord i tilsvarende utførelse (samme produkt) som arbeidsbord beskrevet i pos.  4                                                                                                                            </t>
    </r>
    <r>
      <rPr>
        <b/>
        <sz val="10"/>
        <rFont val="Open Sans"/>
        <family val="2"/>
      </rPr>
      <t>Bordplate:</t>
    </r>
    <r>
      <rPr>
        <sz val="10"/>
        <rFont val="Open Sans"/>
        <family val="2"/>
      </rPr>
      <t xml:space="preserve"> Mål </t>
    </r>
    <r>
      <rPr>
        <sz val="10"/>
        <color theme="1"/>
        <rFont val="Open Sans"/>
        <family val="2"/>
      </rPr>
      <t>Ca.</t>
    </r>
    <r>
      <rPr>
        <sz val="10"/>
        <color rgb="FF00B050"/>
        <rFont val="Open Sans"/>
        <family val="2"/>
      </rPr>
      <t xml:space="preserve"> </t>
    </r>
    <r>
      <rPr>
        <sz val="10"/>
        <rFont val="Open Sans"/>
        <family val="2"/>
      </rPr>
      <t>1200 x 800 / Rektangulær bordform med avrundede hjørner/ Materiale MDF eller spon med tykkelse &gt; 22 millimeter / Overflate i linoleum  / Farge mushroom/ Underside må dekkes med sperrelaminat</t>
    </r>
    <r>
      <rPr>
        <sz val="10"/>
        <color theme="1"/>
        <rFont val="Open Sans"/>
        <family val="2"/>
      </rPr>
      <t xml:space="preserve"> / Hjørner 90 grader / Faset kantprofil /Rett del av kant med kantlist i heltre bjørk/ renholdsvennlig overflate</t>
    </r>
    <r>
      <rPr>
        <sz val="10"/>
        <rFont val="Open Sans"/>
        <family val="2"/>
      </rPr>
      <t xml:space="preserve">                                                                                                                                                                                    </t>
    </r>
    <r>
      <rPr>
        <b/>
        <sz val="10"/>
        <rFont val="Open Sans"/>
        <family val="2"/>
      </rPr>
      <t>Understell:</t>
    </r>
    <r>
      <rPr>
        <sz val="10"/>
        <rFont val="Open Sans"/>
        <family val="2"/>
      </rPr>
      <t xml:space="preserve">  T-fot i stål lakert hvit  / Justeringsskruer under føtter                                                                                                
</t>
    </r>
    <r>
      <rPr>
        <b/>
        <sz val="10"/>
        <rFont val="Open Sans"/>
        <family val="2"/>
      </rPr>
      <t>Tilbehør:</t>
    </r>
    <r>
      <rPr>
        <sz val="10"/>
        <rFont val="Open Sans"/>
        <family val="2"/>
      </rPr>
      <t xml:space="preserve"> Bordet prises med 1 stk.</t>
    </r>
    <r>
      <rPr>
        <sz val="10"/>
        <color theme="1"/>
        <rFont val="Open Sans"/>
        <family val="2"/>
      </rPr>
      <t xml:space="preserve"> kabel</t>
    </r>
    <r>
      <rPr>
        <sz val="10"/>
        <rFont val="Open Sans"/>
        <family val="2"/>
      </rPr>
      <t>luker, se pos. 16/ Materiale tilsvarende bordplaten / Funksjonell og</t>
    </r>
    <r>
      <rPr>
        <sz val="10"/>
        <color theme="1"/>
        <rFont val="Open Sans"/>
        <family val="2"/>
      </rPr>
      <t xml:space="preserve"> romslig</t>
    </r>
    <r>
      <rPr>
        <sz val="10"/>
        <rFont val="Open Sans"/>
        <family val="2"/>
      </rPr>
      <t xml:space="preserve"> tilhørende kabelrenne. Kabelluker skal være hengslet fast i bord                                                                                                                                       
</t>
    </r>
    <r>
      <rPr>
        <b/>
        <sz val="10"/>
        <rFont val="Open Sans"/>
        <family val="2"/>
      </rPr>
      <t>Annet:</t>
    </r>
    <r>
      <rPr>
        <sz val="10"/>
        <rFont val="Open Sans"/>
        <family val="2"/>
      </rPr>
      <t xml:space="preserve"> Bordene må kunne leveres i ulike størresler.  
</t>
    </r>
  </si>
  <si>
    <r>
      <t xml:space="preserve">PRISER i fane"Øvrige priser":
</t>
    </r>
    <r>
      <rPr>
        <b/>
        <sz val="10"/>
        <color theme="1"/>
        <rFont val="Open Sans"/>
        <family val="2"/>
      </rPr>
      <t xml:space="preserve">
Priser for service, interiørarkitekt og arbeidsplasskonsuletntjenester er  gjenstand for evaluering. Påslagsprosenter er gjenstand for evaluering
</t>
    </r>
    <r>
      <rPr>
        <b/>
        <sz val="10"/>
        <rFont val="Open Sans"/>
        <family val="2"/>
      </rPr>
      <t xml:space="preserve">
Priser oppgis eks.MVA, inkl. diett, utrykning, parkering, bom og reisekostnader.
Timer faktureres fra innregistrering ved oppdragssted, feks Regjeringskvartalet. Det er lagt inn 10 timer i antall timer, dette er kun til evalueringsformål og gjenspeiler ikke faktisk bruk. 
</t>
    </r>
  </si>
  <si>
    <t>Ikke sett inn eller legg ved bilder i regnearket, men bruk PowerPoint presentasjonen beregnet for bilder, se vedlegg 5 Presentasjon møbelbeskrivelse.</t>
  </si>
  <si>
    <t>Ikke sett inn eller legg ved bilder i regnearket, men bruk PowerPoint presentasjonen beregnet for bilder, se Vedlegg 5 Presentasjon møbelbeskrivelse</t>
  </si>
  <si>
    <t>Ikke sett inn eller legg ved bilder i regnearket, men bruk PowerPoint presentasjonen beregnet for bilder, se Vedlegg 5 Presentasjon møbelbeskrivelse.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</si>
</sst>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 #,##0.00_-;_-* &quot;-&quot;??_-;_-@_-"/>
  </numFmts>
  <fonts count="57" x14ac:knownFonts="1">
    <font>
      <sz val="11"/>
      <color theme="1"/>
      <name val="Calibri"/>
      <family val="2"/>
      <scheme val="minor"/>
    </font>
    <font>
      <b/>
      <sz val="11"/>
      <name val="Arial"/>
      <family val="2"/>
    </font>
    <font>
      <b/>
      <sz val="10"/>
      <color indexed="10"/>
      <name val="Arial"/>
      <family val="2"/>
    </font>
    <font>
      <b/>
      <sz val="10"/>
      <name val="Arial"/>
      <family val="2"/>
    </font>
    <font>
      <sz val="10"/>
      <name val="Arial"/>
      <family val="2"/>
    </font>
    <font>
      <sz val="11"/>
      <name val="Arial"/>
      <family val="2"/>
    </font>
    <font>
      <u/>
      <sz val="11"/>
      <color theme="10"/>
      <name val="Calibri"/>
      <family val="2"/>
      <scheme val="minor"/>
    </font>
    <font>
      <u/>
      <sz val="11"/>
      <color theme="11"/>
      <name val="Calibri"/>
      <family val="2"/>
      <scheme val="minor"/>
    </font>
    <font>
      <sz val="11"/>
      <color theme="1"/>
      <name val="Calibri"/>
      <family val="2"/>
      <scheme val="minor"/>
    </font>
    <font>
      <sz val="14"/>
      <color theme="1"/>
      <name val="Calibri"/>
      <family val="2"/>
      <scheme val="minor"/>
    </font>
    <font>
      <sz val="12"/>
      <name val="Calibri"/>
      <family val="2"/>
      <scheme val="minor"/>
    </font>
    <font>
      <sz val="12"/>
      <color rgb="FF000000"/>
      <name val="Calibri"/>
      <family val="2"/>
      <scheme val="minor"/>
    </font>
    <font>
      <sz val="11"/>
      <color rgb="FF000000"/>
      <name val="Calibri"/>
      <family val="2"/>
      <scheme val="minor"/>
    </font>
    <font>
      <sz val="11"/>
      <name val="Calibri"/>
      <family val="2"/>
      <scheme val="minor"/>
    </font>
    <font>
      <sz val="14"/>
      <name val="Calibri"/>
      <family val="2"/>
      <scheme val="minor"/>
    </font>
    <font>
      <b/>
      <sz val="14"/>
      <name val="Open Sans"/>
      <family val="2"/>
    </font>
    <font>
      <b/>
      <sz val="14"/>
      <color rgb="FFFF0000"/>
      <name val="Open Sans"/>
      <family val="2"/>
    </font>
    <font>
      <sz val="11"/>
      <color theme="1"/>
      <name val="Open Sans"/>
      <family val="2"/>
    </font>
    <font>
      <b/>
      <sz val="11"/>
      <name val="Open Sans"/>
      <family val="2"/>
    </font>
    <font>
      <b/>
      <sz val="11"/>
      <color rgb="FFFF0000"/>
      <name val="Open Sans"/>
      <family val="2"/>
    </font>
    <font>
      <b/>
      <sz val="10"/>
      <name val="Open Sans"/>
      <family val="2"/>
    </font>
    <font>
      <b/>
      <sz val="10"/>
      <color rgb="FFFF0000"/>
      <name val="Open Sans"/>
      <family val="2"/>
    </font>
    <font>
      <sz val="10"/>
      <name val="Open Sans"/>
      <family val="2"/>
    </font>
    <font>
      <sz val="10"/>
      <color theme="1"/>
      <name val="Open Sans"/>
      <family val="2"/>
    </font>
    <font>
      <sz val="10"/>
      <color rgb="FFFF0000"/>
      <name val="Open Sans"/>
      <family val="2"/>
    </font>
    <font>
      <b/>
      <sz val="10"/>
      <color theme="1"/>
      <name val="Open Sans"/>
      <family val="2"/>
    </font>
    <font>
      <sz val="10"/>
      <color rgb="FF00B050"/>
      <name val="Open Sans"/>
      <family val="2"/>
    </font>
    <font>
      <sz val="11"/>
      <name val="Open Sans"/>
      <family val="2"/>
    </font>
    <font>
      <i/>
      <sz val="10"/>
      <name val="Open Sans"/>
      <family val="2"/>
    </font>
    <font>
      <b/>
      <sz val="12"/>
      <color rgb="FFFF0000"/>
      <name val="Open Sans"/>
      <family val="2"/>
    </font>
    <font>
      <sz val="14"/>
      <name val="Open Sans"/>
      <family val="2"/>
    </font>
    <font>
      <sz val="14"/>
      <color theme="1"/>
      <name val="Open Sans"/>
      <family val="2"/>
    </font>
    <font>
      <b/>
      <sz val="10"/>
      <color indexed="10"/>
      <name val="Open Sans"/>
      <family val="2"/>
    </font>
    <font>
      <sz val="11"/>
      <color rgb="FF000000"/>
      <name val="Open Sans"/>
      <family val="2"/>
    </font>
    <font>
      <sz val="10"/>
      <color rgb="FF7030A0"/>
      <name val="Open Sans"/>
      <family val="2"/>
    </font>
    <font>
      <b/>
      <sz val="10"/>
      <color theme="7" tint="-0.249977111117893"/>
      <name val="Open Sans"/>
      <family val="2"/>
    </font>
    <font>
      <sz val="10"/>
      <color theme="6"/>
      <name val="Open Sans"/>
      <family val="2"/>
    </font>
    <font>
      <sz val="12"/>
      <color rgb="FF000000"/>
      <name val="Open Sans"/>
      <family val="2"/>
    </font>
    <font>
      <sz val="12"/>
      <name val="Open Sans"/>
      <family val="2"/>
    </font>
    <font>
      <b/>
      <sz val="10"/>
      <color theme="8" tint="-0.249977111117893"/>
      <name val="Open Sans"/>
      <family val="2"/>
    </font>
    <font>
      <sz val="10"/>
      <color theme="7" tint="-0.249977111117893"/>
      <name val="Open Sans"/>
      <family val="2"/>
    </font>
    <font>
      <sz val="10"/>
      <color theme="8" tint="-0.249977111117893"/>
      <name val="Open Sans"/>
      <family val="2"/>
    </font>
    <font>
      <b/>
      <u/>
      <sz val="11"/>
      <name val="Open Sans"/>
      <family val="2"/>
    </font>
    <font>
      <b/>
      <sz val="11"/>
      <color theme="1"/>
      <name val="Open Sans"/>
      <family val="2"/>
    </font>
    <font>
      <sz val="10"/>
      <color rgb="FFFFC000"/>
      <name val="Open Sans"/>
      <family val="2"/>
    </font>
    <font>
      <u/>
      <sz val="10"/>
      <color theme="1"/>
      <name val="Open Sans"/>
      <family val="2"/>
    </font>
    <font>
      <sz val="10"/>
      <color theme="9" tint="-0.499984740745262"/>
      <name val="Open Sans"/>
      <family val="2"/>
    </font>
    <font>
      <sz val="10"/>
      <color theme="5"/>
      <name val="Open Sans"/>
      <family val="2"/>
    </font>
    <font>
      <sz val="10"/>
      <color rgb="FF002060"/>
      <name val="Open Sans"/>
      <family val="2"/>
    </font>
    <font>
      <sz val="16"/>
      <color theme="1"/>
      <name val="Calibri"/>
      <family val="2"/>
      <scheme val="minor"/>
    </font>
    <font>
      <sz val="20"/>
      <color theme="1"/>
      <name val="Calibri"/>
      <family val="2"/>
      <scheme val="minor"/>
    </font>
    <font>
      <sz val="22"/>
      <color theme="1"/>
      <name val="Calibri"/>
      <family val="2"/>
      <scheme val="minor"/>
    </font>
    <font>
      <sz val="16"/>
      <name val="Calibri"/>
      <family val="2"/>
      <scheme val="minor"/>
    </font>
    <font>
      <sz val="10"/>
      <name val="Calibri"/>
      <family val="2"/>
      <scheme val="minor"/>
    </font>
    <font>
      <sz val="10"/>
      <color theme="1"/>
      <name val="Calibri"/>
      <family val="2"/>
      <scheme val="minor"/>
    </font>
    <font>
      <sz val="8"/>
      <color theme="1"/>
      <name val="Calibri"/>
      <family val="2"/>
      <scheme val="minor"/>
    </font>
    <font>
      <b/>
      <sz val="11"/>
      <color theme="1"/>
      <name val="Calibri"/>
      <family val="2"/>
      <scheme val="minor"/>
    </font>
  </fonts>
  <fills count="12">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0" tint="-0.249977111117893"/>
        <bgColor indexed="64"/>
      </patternFill>
    </fill>
    <fill>
      <patternFill patternType="solid">
        <fgColor rgb="FFFFFFFF"/>
        <bgColor rgb="FF000000"/>
      </patternFill>
    </fill>
    <fill>
      <patternFill patternType="solid">
        <fgColor theme="6" tint="0.79998168889431442"/>
        <bgColor indexed="64"/>
      </patternFill>
    </fill>
    <fill>
      <patternFill patternType="solid">
        <fgColor rgb="FFFFFF99"/>
        <bgColor indexed="64"/>
      </patternFill>
    </fill>
    <fill>
      <patternFill patternType="solid">
        <fgColor theme="0" tint="-0.14999847407452621"/>
        <bgColor indexed="64"/>
      </patternFill>
    </fill>
    <fill>
      <patternFill patternType="solid">
        <fgColor theme="6" tint="0.59999389629810485"/>
        <bgColor rgb="FF000000"/>
      </patternFill>
    </fill>
    <fill>
      <patternFill patternType="solid">
        <fgColor theme="6" tint="0.59999389629810485"/>
        <bgColor indexed="64"/>
      </patternFill>
    </fill>
    <fill>
      <patternFill patternType="solid">
        <fgColor theme="6" tint="0.39997558519241921"/>
        <bgColor indexed="64"/>
      </patternFill>
    </fill>
  </fills>
  <borders count="53">
    <border>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top/>
      <bottom style="medium">
        <color auto="1"/>
      </bottom>
      <diagonal/>
    </border>
    <border>
      <left/>
      <right/>
      <top/>
      <bottom style="medium">
        <color auto="1"/>
      </bottom>
      <diagonal/>
    </border>
    <border>
      <left style="medium">
        <color auto="1"/>
      </left>
      <right style="medium">
        <color auto="1"/>
      </right>
      <top style="medium">
        <color auto="1"/>
      </top>
      <bottom/>
      <diagonal/>
    </border>
    <border>
      <left style="thin">
        <color indexed="64"/>
      </left>
      <right style="thin">
        <color indexed="64"/>
      </right>
      <top style="thin">
        <color indexed="64"/>
      </top>
      <bottom style="thin">
        <color indexed="64"/>
      </bottom>
      <diagonal/>
    </border>
    <border>
      <left/>
      <right/>
      <top style="medium">
        <color auto="1"/>
      </top>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style="medium">
        <color indexed="64"/>
      </left>
      <right/>
      <top style="medium">
        <color indexed="64"/>
      </top>
      <bottom/>
      <diagonal/>
    </border>
    <border>
      <left/>
      <right style="thin">
        <color auto="1"/>
      </right>
      <top/>
      <bottom style="medium">
        <color indexed="64"/>
      </bottom>
      <diagonal/>
    </border>
    <border>
      <left style="medium">
        <color auto="1"/>
      </left>
      <right/>
      <top/>
      <bottom/>
      <diagonal/>
    </border>
    <border>
      <left/>
      <right style="thin">
        <color auto="1"/>
      </right>
      <top style="medium">
        <color indexed="64"/>
      </top>
      <bottom/>
      <diagonal/>
    </border>
    <border>
      <left/>
      <right style="medium">
        <color auto="1"/>
      </right>
      <top style="medium">
        <color auto="1"/>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auto="1"/>
      </left>
      <right/>
      <top style="medium">
        <color auto="1"/>
      </top>
      <bottom style="medium">
        <color auto="1"/>
      </bottom>
      <diagonal/>
    </border>
    <border>
      <left style="thin">
        <color auto="1"/>
      </left>
      <right/>
      <top style="medium">
        <color indexed="64"/>
      </top>
      <bottom/>
      <diagonal/>
    </border>
    <border>
      <left style="thin">
        <color auto="1"/>
      </left>
      <right/>
      <top/>
      <bottom/>
      <diagonal/>
    </border>
    <border>
      <left style="thin">
        <color auto="1"/>
      </left>
      <right/>
      <top/>
      <bottom style="medium">
        <color indexed="64"/>
      </bottom>
      <diagonal/>
    </border>
    <border>
      <left/>
      <right style="medium">
        <color auto="1"/>
      </right>
      <top/>
      <bottom style="medium">
        <color auto="1"/>
      </bottom>
      <diagonal/>
    </border>
    <border>
      <left style="thin">
        <color indexed="64"/>
      </left>
      <right/>
      <top style="thin">
        <color indexed="64"/>
      </top>
      <bottom style="thin">
        <color indexed="64"/>
      </bottom>
      <diagonal/>
    </border>
    <border>
      <left style="thin">
        <color auto="1"/>
      </left>
      <right/>
      <top/>
      <bottom style="thin">
        <color auto="1"/>
      </bottom>
      <diagonal/>
    </border>
    <border>
      <left style="medium">
        <color auto="1"/>
      </left>
      <right style="medium">
        <color auto="1"/>
      </right>
      <top/>
      <bottom/>
      <diagonal/>
    </border>
    <border>
      <left/>
      <right style="thin">
        <color auto="1"/>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s>
  <cellStyleXfs count="616">
    <xf numFmtId="0" fontId="0"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164" fontId="8" fillId="0" borderId="0" applyFon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cellStyleXfs>
  <cellXfs count="290">
    <xf numFmtId="0" fontId="0" fillId="0" borderId="0" xfId="0"/>
    <xf numFmtId="0" fontId="0" fillId="2" borderId="0" xfId="0" applyFill="1" applyBorder="1" applyAlignment="1">
      <alignment vertical="top" wrapText="1"/>
    </xf>
    <xf numFmtId="0" fontId="0" fillId="0" borderId="0" xfId="0" applyBorder="1" applyAlignment="1">
      <alignment vertical="top" wrapText="1"/>
    </xf>
    <xf numFmtId="0" fontId="0" fillId="3" borderId="0" xfId="0" applyFill="1" applyBorder="1" applyAlignment="1">
      <alignment vertical="top" wrapText="1"/>
    </xf>
    <xf numFmtId="14" fontId="2" fillId="3" borderId="0" xfId="0" applyNumberFormat="1" applyFont="1" applyFill="1" applyBorder="1" applyAlignment="1">
      <alignment vertical="top" wrapText="1"/>
    </xf>
    <xf numFmtId="0" fontId="0" fillId="2" borderId="0" xfId="0" applyFill="1" applyAlignment="1">
      <alignment vertical="top" wrapText="1"/>
    </xf>
    <xf numFmtId="3" fontId="0" fillId="2" borderId="0" xfId="0" applyNumberFormat="1" applyFill="1" applyAlignment="1">
      <alignment vertical="top" wrapText="1"/>
    </xf>
    <xf numFmtId="0" fontId="1" fillId="2" borderId="0" xfId="0" applyFont="1" applyFill="1" applyBorder="1" applyAlignment="1">
      <alignment vertical="top" wrapText="1"/>
    </xf>
    <xf numFmtId="0" fontId="5" fillId="2" borderId="0" xfId="0" applyFont="1" applyFill="1" applyBorder="1" applyAlignment="1">
      <alignment vertical="top" wrapText="1"/>
    </xf>
    <xf numFmtId="0" fontId="4" fillId="2" borderId="0" xfId="0" applyFont="1" applyFill="1" applyAlignment="1">
      <alignment vertical="top" wrapText="1"/>
    </xf>
    <xf numFmtId="0" fontId="4" fillId="2" borderId="0" xfId="0" applyNumberFormat="1" applyFont="1" applyFill="1" applyAlignment="1">
      <alignment vertical="top" wrapText="1"/>
    </xf>
    <xf numFmtId="0" fontId="3" fillId="2" borderId="0" xfId="0" applyFont="1" applyFill="1" applyBorder="1" applyAlignment="1">
      <alignment horizontal="center" vertical="center" wrapText="1"/>
    </xf>
    <xf numFmtId="0" fontId="9" fillId="2" borderId="0" xfId="0" applyFont="1" applyFill="1" applyBorder="1" applyAlignment="1">
      <alignment vertical="top" wrapText="1"/>
    </xf>
    <xf numFmtId="0" fontId="9" fillId="3" borderId="0" xfId="0" applyFont="1" applyFill="1" applyBorder="1" applyAlignment="1">
      <alignment vertical="top" wrapText="1"/>
    </xf>
    <xf numFmtId="0" fontId="9" fillId="0" borderId="0" xfId="0" applyFont="1"/>
    <xf numFmtId="0" fontId="0" fillId="2" borderId="0" xfId="0" applyFill="1" applyBorder="1" applyAlignment="1">
      <alignment horizontal="center" vertical="top" wrapText="1"/>
    </xf>
    <xf numFmtId="0" fontId="0" fillId="2" borderId="0" xfId="0" applyFill="1" applyAlignment="1">
      <alignment horizontal="center" vertical="top" wrapText="1"/>
    </xf>
    <xf numFmtId="0" fontId="0" fillId="0" borderId="0" xfId="0" applyAlignment="1">
      <alignment horizontal="center"/>
    </xf>
    <xf numFmtId="0" fontId="0" fillId="2" borderId="0" xfId="0" applyFill="1"/>
    <xf numFmtId="164" fontId="0" fillId="2" borderId="0" xfId="119" applyFont="1" applyFill="1"/>
    <xf numFmtId="0" fontId="9" fillId="2" borderId="0" xfId="0" applyFont="1" applyFill="1"/>
    <xf numFmtId="0" fontId="0" fillId="0" borderId="0" xfId="0" applyBorder="1" applyAlignment="1">
      <alignment horizontal="center"/>
    </xf>
    <xf numFmtId="0" fontId="0" fillId="0" borderId="0" xfId="0" applyBorder="1"/>
    <xf numFmtId="0" fontId="10" fillId="0" borderId="0" xfId="0" applyFont="1" applyBorder="1"/>
    <xf numFmtId="0" fontId="4" fillId="0" borderId="0" xfId="0" applyNumberFormat="1" applyFont="1" applyBorder="1" applyAlignment="1">
      <alignment vertical="top" wrapText="1"/>
    </xf>
    <xf numFmtId="0" fontId="0" fillId="0" borderId="0" xfId="0" applyFill="1" applyBorder="1"/>
    <xf numFmtId="0" fontId="11" fillId="0" borderId="0" xfId="0" applyFont="1" applyBorder="1"/>
    <xf numFmtId="0" fontId="13" fillId="2" borderId="0" xfId="0" applyFont="1" applyFill="1" applyBorder="1" applyAlignment="1">
      <alignment horizontal="center" vertical="top" wrapText="1"/>
    </xf>
    <xf numFmtId="0" fontId="14" fillId="2" borderId="0" xfId="0" applyFont="1" applyFill="1" applyBorder="1" applyAlignment="1">
      <alignment horizontal="center" vertical="top" wrapText="1"/>
    </xf>
    <xf numFmtId="0" fontId="0" fillId="2" borderId="0" xfId="0" applyFill="1" applyBorder="1" applyAlignment="1">
      <alignment horizontal="center"/>
    </xf>
    <xf numFmtId="0" fontId="0" fillId="2" borderId="0" xfId="0" applyFill="1" applyAlignment="1">
      <alignment horizontal="center"/>
    </xf>
    <xf numFmtId="0" fontId="0" fillId="2" borderId="0" xfId="0" applyFill="1" applyBorder="1"/>
    <xf numFmtId="0" fontId="12" fillId="5" borderId="0" xfId="0" applyFont="1" applyFill="1" applyAlignment="1">
      <alignment vertical="top" wrapText="1"/>
    </xf>
    <xf numFmtId="0" fontId="3" fillId="5" borderId="0" xfId="0" applyFont="1" applyFill="1" applyAlignment="1">
      <alignment horizontal="center" vertical="center" wrapText="1"/>
    </xf>
    <xf numFmtId="3" fontId="12" fillId="5" borderId="0" xfId="0" applyNumberFormat="1" applyFont="1" applyFill="1" applyAlignment="1">
      <alignment vertical="top" wrapText="1"/>
    </xf>
    <xf numFmtId="0" fontId="12" fillId="5" borderId="0" xfId="0" applyFont="1" applyFill="1"/>
    <xf numFmtId="0" fontId="13" fillId="5" borderId="0" xfId="0" applyFont="1" applyFill="1" applyAlignment="1">
      <alignment horizontal="center" vertical="top" wrapText="1"/>
    </xf>
    <xf numFmtId="0" fontId="17" fillId="2" borderId="0" xfId="0" applyFont="1" applyFill="1" applyAlignment="1">
      <alignment vertical="center" wrapText="1"/>
    </xf>
    <xf numFmtId="0" fontId="20" fillId="6" borderId="4" xfId="0" applyFont="1" applyFill="1" applyBorder="1" applyAlignment="1">
      <alignment horizontal="center" vertical="center" wrapText="1"/>
    </xf>
    <xf numFmtId="0" fontId="17" fillId="2" borderId="0" xfId="0" applyFont="1" applyFill="1" applyBorder="1" applyAlignment="1">
      <alignment vertical="center" wrapText="1"/>
    </xf>
    <xf numFmtId="0" fontId="17" fillId="4" borderId="6" xfId="0" applyFont="1" applyFill="1" applyBorder="1" applyAlignment="1">
      <alignment horizontal="center" vertical="top" wrapText="1"/>
    </xf>
    <xf numFmtId="0" fontId="17" fillId="4" borderId="7" xfId="0" applyFont="1" applyFill="1" applyBorder="1" applyAlignment="1">
      <alignment vertical="top" wrapText="1"/>
    </xf>
    <xf numFmtId="0" fontId="17" fillId="4" borderId="8" xfId="0" applyFont="1" applyFill="1" applyBorder="1" applyAlignment="1">
      <alignment vertical="top" wrapText="1"/>
    </xf>
    <xf numFmtId="0" fontId="17" fillId="2" borderId="0" xfId="0" applyFont="1" applyFill="1" applyBorder="1" applyAlignment="1">
      <alignment vertical="top" wrapText="1"/>
    </xf>
    <xf numFmtId="0" fontId="17" fillId="4" borderId="1" xfId="0" applyFont="1" applyFill="1" applyBorder="1" applyAlignment="1">
      <alignment vertical="top" wrapText="1"/>
    </xf>
    <xf numFmtId="0" fontId="21" fillId="3" borderId="21" xfId="0" applyFont="1" applyFill="1" applyBorder="1" applyAlignment="1">
      <alignment horizontal="center" vertical="top" wrapText="1"/>
    </xf>
    <xf numFmtId="0" fontId="20" fillId="3" borderId="22" xfId="0" applyFont="1" applyFill="1" applyBorder="1" applyAlignment="1">
      <alignment vertical="top" wrapText="1"/>
    </xf>
    <xf numFmtId="0" fontId="22" fillId="0" borderId="22" xfId="0" applyNumberFormat="1" applyFont="1" applyBorder="1" applyAlignment="1">
      <alignment vertical="top" wrapText="1"/>
    </xf>
    <xf numFmtId="1" fontId="17" fillId="0" borderId="20" xfId="0" applyNumberFormat="1" applyFont="1" applyFill="1" applyBorder="1" applyAlignment="1">
      <alignment vertical="top" wrapText="1"/>
    </xf>
    <xf numFmtId="0" fontId="17" fillId="3" borderId="24" xfId="0" applyFont="1" applyFill="1" applyBorder="1" applyAlignment="1">
      <alignment horizontal="center" vertical="top" wrapText="1"/>
    </xf>
    <xf numFmtId="0" fontId="17" fillId="3" borderId="25" xfId="0" applyFont="1" applyFill="1" applyBorder="1" applyAlignment="1">
      <alignment vertical="top" wrapText="1"/>
    </xf>
    <xf numFmtId="0" fontId="21" fillId="3" borderId="13" xfId="0" applyFont="1" applyFill="1" applyBorder="1" applyAlignment="1">
      <alignment horizontal="center" vertical="top" wrapText="1"/>
    </xf>
    <xf numFmtId="0" fontId="20" fillId="3" borderId="14" xfId="0" applyFont="1" applyFill="1" applyBorder="1" applyAlignment="1">
      <alignment vertical="top" wrapText="1"/>
    </xf>
    <xf numFmtId="1" fontId="17" fillId="0" borderId="0" xfId="0" applyNumberFormat="1" applyFont="1" applyFill="1" applyBorder="1" applyAlignment="1">
      <alignment vertical="top" wrapText="1"/>
    </xf>
    <xf numFmtId="0" fontId="17" fillId="3" borderId="13" xfId="0" applyFont="1" applyFill="1" applyBorder="1" applyAlignment="1">
      <alignment horizontal="center" vertical="top" wrapText="1"/>
    </xf>
    <xf numFmtId="0" fontId="17" fillId="3" borderId="14" xfId="0" applyFont="1" applyFill="1" applyBorder="1" applyAlignment="1">
      <alignment vertical="top" wrapText="1"/>
    </xf>
    <xf numFmtId="0" fontId="22" fillId="2" borderId="22" xfId="0" applyNumberFormat="1" applyFont="1" applyFill="1" applyBorder="1" applyAlignment="1">
      <alignment vertical="top" wrapText="1"/>
    </xf>
    <xf numFmtId="0" fontId="27" fillId="3" borderId="24" xfId="0" applyFont="1" applyFill="1" applyBorder="1" applyAlignment="1">
      <alignment horizontal="center" vertical="top" wrapText="1"/>
    </xf>
    <xf numFmtId="0" fontId="20" fillId="3" borderId="21" xfId="0" applyFont="1" applyFill="1" applyBorder="1" applyAlignment="1">
      <alignment horizontal="center" vertical="top" wrapText="1"/>
    </xf>
    <xf numFmtId="0" fontId="27" fillId="2" borderId="0" xfId="0" applyFont="1" applyFill="1" applyBorder="1" applyAlignment="1">
      <alignment horizontal="center" vertical="top" wrapText="1"/>
    </xf>
    <xf numFmtId="0" fontId="19" fillId="2" borderId="0" xfId="0" applyFont="1" applyFill="1" applyBorder="1" applyAlignment="1">
      <alignment vertical="top" wrapText="1"/>
    </xf>
    <xf numFmtId="0" fontId="19" fillId="6" borderId="16" xfId="0" applyFont="1" applyFill="1" applyBorder="1" applyAlignment="1">
      <alignment vertical="center" wrapText="1"/>
    </xf>
    <xf numFmtId="0" fontId="19" fillId="6" borderId="17" xfId="0" applyFont="1" applyFill="1" applyBorder="1" applyAlignment="1">
      <alignment vertical="center" wrapText="1"/>
    </xf>
    <xf numFmtId="3" fontId="29" fillId="6" borderId="1" xfId="0" applyNumberFormat="1" applyFont="1" applyFill="1" applyBorder="1" applyAlignment="1">
      <alignment vertical="center" wrapText="1"/>
    </xf>
    <xf numFmtId="0" fontId="27" fillId="2" borderId="0" xfId="0" applyFont="1" applyFill="1" applyBorder="1" applyAlignment="1">
      <alignment vertical="top" wrapText="1"/>
    </xf>
    <xf numFmtId="0" fontId="25" fillId="6" borderId="1" xfId="0" applyFont="1" applyFill="1" applyBorder="1" applyAlignment="1">
      <alignment horizontal="center" vertical="center" wrapText="1"/>
    </xf>
    <xf numFmtId="0" fontId="17" fillId="0" borderId="0" xfId="0" applyFont="1" applyBorder="1" applyAlignment="1">
      <alignment vertical="top" wrapText="1"/>
    </xf>
    <xf numFmtId="0" fontId="17" fillId="2" borderId="0" xfId="0" applyFont="1" applyFill="1"/>
    <xf numFmtId="0" fontId="17" fillId="0" borderId="0" xfId="0" applyFont="1"/>
    <xf numFmtId="0" fontId="17" fillId="3" borderId="0" xfId="0" applyFont="1" applyFill="1" applyBorder="1" applyAlignment="1">
      <alignment vertical="top" wrapText="1"/>
    </xf>
    <xf numFmtId="0" fontId="30" fillId="2" borderId="0" xfId="0" applyFont="1" applyFill="1" applyBorder="1" applyAlignment="1">
      <alignment horizontal="center" vertical="top" wrapText="1"/>
    </xf>
    <xf numFmtId="0" fontId="31" fillId="3" borderId="0" xfId="0" applyFont="1" applyFill="1" applyBorder="1" applyAlignment="1">
      <alignment vertical="top" wrapText="1"/>
    </xf>
    <xf numFmtId="0" fontId="31" fillId="2" borderId="0" xfId="0" applyFont="1" applyFill="1" applyBorder="1" applyAlignment="1">
      <alignment vertical="top" wrapText="1"/>
    </xf>
    <xf numFmtId="0" fontId="31" fillId="2" borderId="0" xfId="0" applyFont="1" applyFill="1"/>
    <xf numFmtId="0" fontId="31" fillId="0" borderId="0" xfId="0" applyFont="1"/>
    <xf numFmtId="14" fontId="32" fillId="3" borderId="0" xfId="0" applyNumberFormat="1" applyFont="1" applyFill="1" applyBorder="1" applyAlignment="1">
      <alignment vertical="top" wrapText="1"/>
    </xf>
    <xf numFmtId="0" fontId="27" fillId="5" borderId="0" xfId="0" applyFont="1" applyFill="1" applyAlignment="1">
      <alignment horizontal="center" vertical="top" wrapText="1"/>
    </xf>
    <xf numFmtId="0" fontId="33" fillId="5" borderId="0" xfId="0" applyFont="1" applyFill="1" applyAlignment="1">
      <alignment vertical="top" wrapText="1"/>
    </xf>
    <xf numFmtId="0" fontId="20" fillId="5" borderId="0" xfId="0" applyFont="1" applyFill="1" applyAlignment="1">
      <alignment horizontal="center" vertical="center" wrapText="1"/>
    </xf>
    <xf numFmtId="3" fontId="33" fillId="5" borderId="0" xfId="0" applyNumberFormat="1" applyFont="1" applyFill="1" applyAlignment="1">
      <alignment vertical="top" wrapText="1"/>
    </xf>
    <xf numFmtId="0" fontId="33" fillId="5" borderId="0" xfId="0" applyFont="1" applyFill="1"/>
    <xf numFmtId="0" fontId="17" fillId="2" borderId="0" xfId="0" applyFont="1" applyFill="1" applyAlignment="1">
      <alignment vertical="top" wrapText="1"/>
    </xf>
    <xf numFmtId="0" fontId="18" fillId="2" borderId="0" xfId="0" applyFont="1" applyFill="1" applyBorder="1" applyAlignment="1">
      <alignment vertical="top" wrapText="1"/>
    </xf>
    <xf numFmtId="0" fontId="20" fillId="2" borderId="0" xfId="0" applyFont="1" applyFill="1" applyBorder="1" applyAlignment="1">
      <alignment horizontal="center" vertical="center" wrapText="1"/>
    </xf>
    <xf numFmtId="3" fontId="17" fillId="2" borderId="0" xfId="0" applyNumberFormat="1" applyFont="1" applyFill="1" applyAlignment="1">
      <alignment vertical="top" wrapText="1"/>
    </xf>
    <xf numFmtId="0" fontId="27" fillId="4" borderId="6" xfId="0" applyFont="1" applyFill="1" applyBorder="1" applyAlignment="1">
      <alignment horizontal="center" vertical="top" wrapText="1"/>
    </xf>
    <xf numFmtId="0" fontId="22" fillId="0" borderId="14" xfId="0" applyNumberFormat="1" applyFont="1" applyBorder="1" applyAlignment="1">
      <alignment vertical="top" wrapText="1"/>
    </xf>
    <xf numFmtId="0" fontId="27" fillId="3" borderId="9" xfId="0" applyFont="1" applyFill="1" applyBorder="1" applyAlignment="1">
      <alignment horizontal="center" vertical="top" wrapText="1"/>
    </xf>
    <xf numFmtId="0" fontId="17" fillId="3" borderId="10" xfId="0" applyFont="1" applyFill="1" applyBorder="1" applyAlignment="1">
      <alignment vertical="top" wrapText="1"/>
    </xf>
    <xf numFmtId="164" fontId="17" fillId="2" borderId="0" xfId="119" applyFont="1" applyFill="1"/>
    <xf numFmtId="0" fontId="17" fillId="2" borderId="0" xfId="0" applyFont="1" applyFill="1" applyAlignment="1">
      <alignment wrapText="1"/>
    </xf>
    <xf numFmtId="0" fontId="20" fillId="5" borderId="14" xfId="0" applyFont="1" applyFill="1" applyBorder="1" applyAlignment="1">
      <alignment vertical="top" wrapText="1"/>
    </xf>
    <xf numFmtId="0" fontId="27" fillId="2" borderId="0" xfId="0" applyFont="1" applyFill="1" applyAlignment="1">
      <alignment horizontal="center" vertical="top" wrapText="1"/>
    </xf>
    <xf numFmtId="0" fontId="22" fillId="2" borderId="0" xfId="0" applyFont="1" applyFill="1" applyAlignment="1">
      <alignment vertical="top" wrapText="1"/>
    </xf>
    <xf numFmtId="0" fontId="27" fillId="2" borderId="0" xfId="0" applyFont="1" applyFill="1" applyBorder="1" applyAlignment="1">
      <alignment horizontal="center"/>
    </xf>
    <xf numFmtId="0" fontId="17" fillId="2" borderId="0" xfId="0" applyFont="1" applyFill="1" applyBorder="1"/>
    <xf numFmtId="0" fontId="37" fillId="2" borderId="0" xfId="0" applyFont="1" applyFill="1" applyBorder="1"/>
    <xf numFmtId="0" fontId="38" fillId="2" borderId="0" xfId="0" applyFont="1" applyFill="1" applyBorder="1"/>
    <xf numFmtId="0" fontId="27" fillId="0" borderId="0" xfId="0" applyFont="1" applyBorder="1" applyAlignment="1">
      <alignment horizontal="center"/>
    </xf>
    <xf numFmtId="0" fontId="17" fillId="0" borderId="0" xfId="0" applyFont="1" applyBorder="1"/>
    <xf numFmtId="0" fontId="22" fillId="0" borderId="0" xfId="0" applyNumberFormat="1" applyFont="1" applyBorder="1" applyAlignment="1">
      <alignment vertical="top" wrapText="1"/>
    </xf>
    <xf numFmtId="0" fontId="27" fillId="0" borderId="0" xfId="0" applyFont="1" applyAlignment="1">
      <alignment horizontal="center"/>
    </xf>
    <xf numFmtId="0" fontId="20" fillId="6" borderId="3" xfId="0" applyFont="1" applyFill="1" applyBorder="1" applyAlignment="1">
      <alignment horizontal="center" vertical="center" wrapText="1"/>
    </xf>
    <xf numFmtId="1" fontId="17" fillId="0" borderId="22" xfId="0" applyNumberFormat="1" applyFont="1" applyFill="1" applyBorder="1" applyAlignment="1">
      <alignment vertical="top" wrapText="1"/>
    </xf>
    <xf numFmtId="0" fontId="20" fillId="0" borderId="14" xfId="0" applyFont="1" applyFill="1" applyBorder="1" applyAlignment="1">
      <alignment vertical="top" wrapText="1"/>
    </xf>
    <xf numFmtId="0" fontId="22" fillId="0" borderId="30" xfId="0" applyNumberFormat="1" applyFont="1" applyBorder="1" applyAlignment="1">
      <alignment vertical="top" wrapText="1"/>
    </xf>
    <xf numFmtId="0" fontId="20" fillId="5" borderId="22" xfId="0" applyFont="1" applyFill="1" applyBorder="1" applyAlignment="1">
      <alignment vertical="top" wrapText="1"/>
    </xf>
    <xf numFmtId="0" fontId="25" fillId="3" borderId="19" xfId="0" applyFont="1" applyFill="1" applyBorder="1" applyAlignment="1">
      <alignment horizontal="center" vertical="top" wrapText="1"/>
    </xf>
    <xf numFmtId="0" fontId="20" fillId="5" borderId="19" xfId="0" applyFont="1" applyFill="1" applyBorder="1" applyAlignment="1">
      <alignment vertical="top" wrapText="1"/>
    </xf>
    <xf numFmtId="0" fontId="22" fillId="0" borderId="19" xfId="0" applyNumberFormat="1" applyFont="1" applyBorder="1" applyAlignment="1">
      <alignment vertical="top" wrapText="1"/>
    </xf>
    <xf numFmtId="0" fontId="27" fillId="2" borderId="0" xfId="0" applyFont="1" applyFill="1" applyAlignment="1">
      <alignment horizontal="center"/>
    </xf>
    <xf numFmtId="17" fontId="17" fillId="2" borderId="0" xfId="0" applyNumberFormat="1" applyFont="1" applyFill="1" applyBorder="1"/>
    <xf numFmtId="0" fontId="17" fillId="0" borderId="17" xfId="0" applyFont="1" applyBorder="1"/>
    <xf numFmtId="9" fontId="19" fillId="6" borderId="17" xfId="0" applyNumberFormat="1" applyFont="1" applyFill="1" applyBorder="1" applyAlignment="1">
      <alignment vertical="center" wrapText="1"/>
    </xf>
    <xf numFmtId="0" fontId="23" fillId="0" borderId="34" xfId="0" applyFont="1" applyBorder="1"/>
    <xf numFmtId="0" fontId="20" fillId="2" borderId="22" xfId="0" applyFont="1" applyFill="1" applyBorder="1" applyAlignment="1">
      <alignment vertical="top" wrapText="1"/>
    </xf>
    <xf numFmtId="1" fontId="17" fillId="2" borderId="20" xfId="0" applyNumberFormat="1" applyFont="1" applyFill="1" applyBorder="1" applyAlignment="1">
      <alignment vertical="top" wrapText="1"/>
    </xf>
    <xf numFmtId="0" fontId="18" fillId="9" borderId="0" xfId="0" applyFont="1" applyFill="1" applyAlignment="1">
      <alignment vertical="top" wrapText="1"/>
    </xf>
    <xf numFmtId="0" fontId="42" fillId="9" borderId="0" xfId="0" applyFont="1" applyFill="1" applyAlignment="1">
      <alignment vertical="top" wrapText="1"/>
    </xf>
    <xf numFmtId="0" fontId="18" fillId="9" borderId="0" xfId="0" applyFont="1" applyFill="1" applyAlignment="1">
      <alignment vertical="center" wrapText="1"/>
    </xf>
    <xf numFmtId="0" fontId="43" fillId="10" borderId="0" xfId="0" applyFont="1" applyFill="1"/>
    <xf numFmtId="0" fontId="20" fillId="6" borderId="36" xfId="0" applyFont="1" applyFill="1" applyBorder="1" applyAlignment="1">
      <alignment horizontal="center" vertical="center" wrapText="1"/>
    </xf>
    <xf numFmtId="0" fontId="20" fillId="6" borderId="18" xfId="0" applyFont="1" applyFill="1" applyBorder="1" applyAlignment="1">
      <alignment horizontal="center" vertical="center" wrapText="1"/>
    </xf>
    <xf numFmtId="0" fontId="20" fillId="6" borderId="23" xfId="0" applyFont="1" applyFill="1" applyBorder="1" applyAlignment="1">
      <alignment horizontal="center" vertical="center" wrapText="1"/>
    </xf>
    <xf numFmtId="0" fontId="25" fillId="6" borderId="21" xfId="0" applyFont="1" applyFill="1" applyBorder="1" applyAlignment="1">
      <alignment horizontal="center" vertical="center" wrapText="1"/>
    </xf>
    <xf numFmtId="0" fontId="25" fillId="6" borderId="22" xfId="0" applyFont="1" applyFill="1" applyBorder="1" applyAlignment="1">
      <alignment horizontal="center" vertical="center" wrapText="1"/>
    </xf>
    <xf numFmtId="0" fontId="20" fillId="6" borderId="22" xfId="0" applyFont="1" applyFill="1" applyBorder="1" applyAlignment="1">
      <alignment horizontal="center" vertical="center" wrapText="1"/>
    </xf>
    <xf numFmtId="3" fontId="29" fillId="0" borderId="0" xfId="0" applyNumberFormat="1" applyFont="1" applyFill="1" applyBorder="1" applyAlignment="1">
      <alignment vertical="center" wrapText="1"/>
    </xf>
    <xf numFmtId="0" fontId="22" fillId="0" borderId="22" xfId="0" applyNumberFormat="1" applyFont="1" applyFill="1" applyBorder="1" applyAlignment="1">
      <alignment vertical="top" wrapText="1"/>
    </xf>
    <xf numFmtId="0" fontId="20" fillId="6" borderId="21" xfId="0" applyFont="1" applyFill="1" applyBorder="1" applyAlignment="1">
      <alignment horizontal="center" vertical="center" wrapText="1"/>
    </xf>
    <xf numFmtId="0" fontId="20" fillId="6" borderId="1" xfId="0" applyFont="1" applyFill="1" applyBorder="1" applyAlignment="1">
      <alignment horizontal="center" vertical="center" wrapText="1"/>
    </xf>
    <xf numFmtId="1" fontId="17" fillId="8" borderId="19" xfId="0" applyNumberFormat="1" applyFont="1" applyFill="1" applyBorder="1" applyAlignment="1">
      <alignment vertical="top" wrapText="1"/>
    </xf>
    <xf numFmtId="0" fontId="17" fillId="8" borderId="41" xfId="0" applyFont="1" applyFill="1" applyBorder="1" applyAlignment="1">
      <alignment vertical="top" wrapText="1"/>
    </xf>
    <xf numFmtId="0" fontId="17" fillId="10" borderId="25" xfId="0" applyFont="1" applyFill="1" applyBorder="1" applyAlignment="1">
      <alignment vertical="top" wrapText="1"/>
    </xf>
    <xf numFmtId="0" fontId="17" fillId="10" borderId="17" xfId="0" applyFont="1" applyFill="1" applyBorder="1" applyAlignment="1">
      <alignment vertical="top" wrapText="1"/>
    </xf>
    <xf numFmtId="3" fontId="17" fillId="10" borderId="26" xfId="0" applyNumberFormat="1" applyFont="1" applyFill="1" applyBorder="1" applyAlignment="1">
      <alignment vertical="top" wrapText="1"/>
    </xf>
    <xf numFmtId="3" fontId="17" fillId="10" borderId="39" xfId="0" applyNumberFormat="1" applyFont="1" applyFill="1" applyBorder="1" applyAlignment="1">
      <alignment vertical="top" wrapText="1"/>
    </xf>
    <xf numFmtId="0" fontId="17" fillId="10" borderId="12" xfId="0" applyFont="1" applyFill="1" applyBorder="1" applyAlignment="1">
      <alignment vertical="top" wrapText="1"/>
    </xf>
    <xf numFmtId="0" fontId="17" fillId="10" borderId="14" xfId="0" applyFont="1" applyFill="1" applyBorder="1" applyAlignment="1">
      <alignment vertical="top" wrapText="1"/>
    </xf>
    <xf numFmtId="0" fontId="17" fillId="10" borderId="0" xfId="0" applyFont="1" applyFill="1" applyBorder="1" applyAlignment="1">
      <alignment vertical="top" wrapText="1"/>
    </xf>
    <xf numFmtId="0" fontId="22" fillId="10" borderId="25" xfId="0" applyFont="1" applyFill="1" applyBorder="1" applyAlignment="1">
      <alignment vertical="top" wrapText="1"/>
    </xf>
    <xf numFmtId="0" fontId="22" fillId="10" borderId="14" xfId="0" applyFont="1" applyFill="1" applyBorder="1" applyAlignment="1">
      <alignment vertical="top" wrapText="1"/>
    </xf>
    <xf numFmtId="0" fontId="22" fillId="10" borderId="0" xfId="0" applyNumberFormat="1" applyFont="1" applyFill="1" applyBorder="1" applyAlignment="1">
      <alignment vertical="top" wrapText="1"/>
    </xf>
    <xf numFmtId="9" fontId="17" fillId="10" borderId="14" xfId="0" applyNumberFormat="1" applyFont="1" applyFill="1" applyBorder="1" applyAlignment="1">
      <alignment vertical="top" wrapText="1"/>
    </xf>
    <xf numFmtId="0" fontId="17" fillId="10" borderId="28" xfId="0" applyFont="1" applyFill="1" applyBorder="1" applyAlignment="1">
      <alignment vertical="top" wrapText="1"/>
    </xf>
    <xf numFmtId="0" fontId="22" fillId="6" borderId="25" xfId="0" applyFont="1" applyFill="1" applyBorder="1" applyAlignment="1">
      <alignment vertical="top" wrapText="1"/>
    </xf>
    <xf numFmtId="1" fontId="17" fillId="6" borderId="17" xfId="0" applyNumberFormat="1" applyFont="1" applyFill="1" applyBorder="1" applyAlignment="1">
      <alignment vertical="top" wrapText="1"/>
    </xf>
    <xf numFmtId="3" fontId="17" fillId="6" borderId="39" xfId="0" applyNumberFormat="1" applyFont="1" applyFill="1" applyBorder="1" applyAlignment="1">
      <alignment vertical="top" wrapText="1"/>
    </xf>
    <xf numFmtId="0" fontId="17" fillId="6" borderId="12" xfId="0" applyFont="1" applyFill="1" applyBorder="1" applyAlignment="1">
      <alignment vertical="top" wrapText="1"/>
    </xf>
    <xf numFmtId="0" fontId="17" fillId="6" borderId="25" xfId="0" applyFont="1" applyFill="1" applyBorder="1" applyAlignment="1">
      <alignment vertical="top" wrapText="1"/>
    </xf>
    <xf numFmtId="3" fontId="17" fillId="6" borderId="35" xfId="0" applyNumberFormat="1" applyFont="1" applyFill="1" applyBorder="1" applyAlignment="1">
      <alignment vertical="top" wrapText="1"/>
    </xf>
    <xf numFmtId="3" fontId="17" fillId="6" borderId="42" xfId="0" applyNumberFormat="1" applyFont="1" applyFill="1" applyBorder="1" applyAlignment="1">
      <alignment vertical="top" wrapText="1"/>
    </xf>
    <xf numFmtId="1" fontId="17" fillId="6" borderId="11" xfId="0" applyNumberFormat="1" applyFont="1" applyFill="1" applyBorder="1" applyAlignment="1">
      <alignment vertical="top" wrapText="1"/>
    </xf>
    <xf numFmtId="0" fontId="17" fillId="6" borderId="10" xfId="0" applyFont="1" applyFill="1" applyBorder="1" applyAlignment="1">
      <alignment vertical="top" wrapText="1"/>
    </xf>
    <xf numFmtId="0" fontId="1" fillId="10" borderId="0" xfId="0" applyFont="1" applyFill="1" applyBorder="1" applyAlignment="1">
      <alignment vertical="top" wrapText="1"/>
    </xf>
    <xf numFmtId="0" fontId="17" fillId="7" borderId="38" xfId="0" applyFont="1" applyFill="1" applyBorder="1" applyAlignment="1" applyProtection="1">
      <alignment vertical="top" wrapText="1"/>
      <protection locked="0"/>
    </xf>
    <xf numFmtId="0" fontId="23" fillId="0" borderId="15" xfId="0" applyFont="1" applyFill="1" applyBorder="1" applyAlignment="1" applyProtection="1">
      <alignment vertical="top" wrapText="1"/>
      <protection locked="0"/>
    </xf>
    <xf numFmtId="0" fontId="17" fillId="2" borderId="0" xfId="0" applyFont="1" applyFill="1" applyBorder="1" applyAlignment="1" applyProtection="1">
      <alignment vertical="top" wrapText="1"/>
      <protection locked="0"/>
    </xf>
    <xf numFmtId="0" fontId="22" fillId="0" borderId="18" xfId="0" applyNumberFormat="1" applyFont="1" applyBorder="1" applyAlignment="1" applyProtection="1">
      <alignment vertical="top" wrapText="1"/>
      <protection locked="0"/>
    </xf>
    <xf numFmtId="3" fontId="17" fillId="10" borderId="26" xfId="0" applyNumberFormat="1" applyFont="1" applyFill="1" applyBorder="1" applyAlignment="1" applyProtection="1">
      <alignment vertical="top" wrapText="1"/>
      <protection locked="0"/>
    </xf>
    <xf numFmtId="0" fontId="17" fillId="10" borderId="12" xfId="0" applyFont="1" applyFill="1" applyBorder="1" applyAlignment="1" applyProtection="1">
      <alignment vertical="top" wrapText="1"/>
      <protection locked="0"/>
    </xf>
    <xf numFmtId="0" fontId="23" fillId="0" borderId="23" xfId="0" applyFont="1" applyFill="1" applyBorder="1" applyAlignment="1" applyProtection="1">
      <alignment vertical="top" wrapText="1"/>
      <protection locked="0"/>
    </xf>
    <xf numFmtId="3" fontId="17" fillId="10" borderId="40" xfId="0" applyNumberFormat="1" applyFont="1" applyFill="1" applyBorder="1" applyAlignment="1" applyProtection="1">
      <alignment vertical="top" wrapText="1"/>
      <protection locked="0"/>
    </xf>
    <xf numFmtId="0" fontId="17" fillId="7" borderId="37" xfId="0" applyFont="1" applyFill="1" applyBorder="1" applyAlignment="1" applyProtection="1">
      <alignment vertical="top" wrapText="1"/>
      <protection locked="0"/>
    </xf>
    <xf numFmtId="0" fontId="17" fillId="10" borderId="2" xfId="0" applyFont="1" applyFill="1" applyBorder="1" applyAlignment="1" applyProtection="1">
      <alignment vertical="top" wrapText="1"/>
      <protection locked="0"/>
    </xf>
    <xf numFmtId="0" fontId="23" fillId="8" borderId="23" xfId="0" applyFont="1" applyFill="1" applyBorder="1" applyAlignment="1" applyProtection="1">
      <alignment vertical="top" wrapText="1"/>
      <protection locked="0"/>
    </xf>
    <xf numFmtId="0" fontId="22" fillId="8" borderId="18" xfId="0" applyNumberFormat="1" applyFont="1" applyFill="1" applyBorder="1" applyAlignment="1" applyProtection="1">
      <alignment vertical="top" wrapText="1"/>
      <protection locked="0"/>
    </xf>
    <xf numFmtId="0" fontId="17" fillId="10" borderId="26" xfId="0" applyFont="1" applyFill="1" applyBorder="1" applyAlignment="1" applyProtection="1">
      <alignment vertical="top" wrapText="1"/>
      <protection locked="0"/>
    </xf>
    <xf numFmtId="3" fontId="17" fillId="10" borderId="39" xfId="0" applyNumberFormat="1" applyFont="1" applyFill="1" applyBorder="1" applyAlignment="1" applyProtection="1">
      <alignment vertical="top" wrapText="1"/>
    </xf>
    <xf numFmtId="3" fontId="17" fillId="10" borderId="25" xfId="0" applyNumberFormat="1" applyFont="1" applyFill="1" applyBorder="1" applyAlignment="1" applyProtection="1">
      <alignment vertical="top" wrapText="1"/>
    </xf>
    <xf numFmtId="0" fontId="23" fillId="8" borderId="37" xfId="0" applyFont="1" applyFill="1" applyBorder="1" applyAlignment="1" applyProtection="1">
      <alignment vertical="top" wrapText="1"/>
      <protection locked="0"/>
    </xf>
    <xf numFmtId="0" fontId="23" fillId="0" borderId="5" xfId="0" applyFont="1" applyFill="1" applyBorder="1" applyAlignment="1" applyProtection="1">
      <alignment vertical="top" wrapText="1"/>
      <protection locked="0"/>
    </xf>
    <xf numFmtId="3" fontId="17" fillId="10" borderId="0" xfId="0" applyNumberFormat="1" applyFont="1" applyFill="1" applyBorder="1" applyAlignment="1" applyProtection="1">
      <alignment vertical="top" wrapText="1"/>
      <protection locked="0"/>
    </xf>
    <xf numFmtId="0" fontId="22" fillId="0" borderId="12" xfId="0" applyNumberFormat="1" applyFont="1" applyBorder="1" applyAlignment="1" applyProtection="1">
      <alignment vertical="top" wrapText="1"/>
      <protection locked="0"/>
    </xf>
    <xf numFmtId="0" fontId="22" fillId="10" borderId="2" xfId="0" applyNumberFormat="1" applyFont="1" applyFill="1" applyBorder="1" applyAlignment="1" applyProtection="1">
      <alignment vertical="top" wrapText="1"/>
      <protection locked="0"/>
    </xf>
    <xf numFmtId="0" fontId="23" fillId="2" borderId="23" xfId="0" applyFont="1" applyFill="1" applyBorder="1" applyAlignment="1" applyProtection="1">
      <alignment vertical="top" wrapText="1"/>
      <protection locked="0"/>
    </xf>
    <xf numFmtId="0" fontId="22" fillId="2" borderId="18" xfId="0" applyNumberFormat="1" applyFont="1" applyFill="1" applyBorder="1" applyAlignment="1" applyProtection="1">
      <alignment vertical="top" wrapText="1"/>
      <protection locked="0"/>
    </xf>
    <xf numFmtId="3" fontId="17" fillId="6" borderId="26" xfId="0" applyNumberFormat="1" applyFont="1" applyFill="1" applyBorder="1" applyAlignment="1" applyProtection="1">
      <alignment vertical="top" wrapText="1"/>
      <protection locked="0"/>
    </xf>
    <xf numFmtId="0" fontId="17" fillId="6" borderId="12" xfId="0" applyFont="1" applyFill="1" applyBorder="1" applyAlignment="1" applyProtection="1">
      <alignment vertical="top" wrapText="1"/>
      <protection locked="0"/>
    </xf>
    <xf numFmtId="0" fontId="15" fillId="3" borderId="0" xfId="0" applyFont="1" applyFill="1" applyBorder="1" applyAlignment="1" applyProtection="1">
      <alignment vertical="center" wrapText="1"/>
      <protection locked="0"/>
    </xf>
    <xf numFmtId="0" fontId="15" fillId="5" borderId="0" xfId="0" applyFont="1" applyFill="1" applyAlignment="1" applyProtection="1">
      <alignment vertical="center" wrapText="1"/>
      <protection locked="0"/>
    </xf>
    <xf numFmtId="3" fontId="17" fillId="10" borderId="38" xfId="0" applyNumberFormat="1" applyFont="1" applyFill="1" applyBorder="1" applyAlignment="1" applyProtection="1">
      <alignment vertical="top" wrapText="1"/>
    </xf>
    <xf numFmtId="3" fontId="17" fillId="10" borderId="15" xfId="0" applyNumberFormat="1" applyFont="1" applyFill="1" applyBorder="1" applyAlignment="1" applyProtection="1">
      <alignment vertical="top" wrapText="1"/>
      <protection locked="0"/>
    </xf>
    <xf numFmtId="0" fontId="17" fillId="10" borderId="43" xfId="0" applyFont="1" applyFill="1" applyBorder="1" applyAlignment="1" applyProtection="1">
      <alignment vertical="top" wrapText="1"/>
      <protection locked="0"/>
    </xf>
    <xf numFmtId="0" fontId="17" fillId="2" borderId="14" xfId="0" applyFont="1" applyFill="1" applyBorder="1" applyAlignment="1">
      <alignment vertical="top" wrapText="1"/>
    </xf>
    <xf numFmtId="0" fontId="25" fillId="3" borderId="14" xfId="0" applyFont="1" applyFill="1" applyBorder="1" applyAlignment="1">
      <alignment vertical="top" wrapText="1"/>
    </xf>
    <xf numFmtId="0" fontId="17" fillId="10" borderId="44" xfId="0" applyFont="1" applyFill="1" applyBorder="1" applyAlignment="1">
      <alignment vertical="top" wrapText="1"/>
    </xf>
    <xf numFmtId="0" fontId="43" fillId="3" borderId="14" xfId="0" applyFont="1" applyFill="1" applyBorder="1" applyAlignment="1">
      <alignment vertical="top" wrapText="1"/>
    </xf>
    <xf numFmtId="0" fontId="25" fillId="3" borderId="21" xfId="0" applyFont="1" applyFill="1" applyBorder="1" applyAlignment="1">
      <alignment horizontal="center" vertical="top" wrapText="1"/>
    </xf>
    <xf numFmtId="0" fontId="43" fillId="3" borderId="13" xfId="0" applyFont="1" applyFill="1" applyBorder="1" applyAlignment="1">
      <alignment horizontal="center" vertical="top" wrapText="1"/>
    </xf>
    <xf numFmtId="0" fontId="25" fillId="3" borderId="13" xfId="0" applyFont="1" applyFill="1" applyBorder="1" applyAlignment="1">
      <alignment horizontal="center" vertical="top" wrapText="1"/>
    </xf>
    <xf numFmtId="0" fontId="17" fillId="2" borderId="20" xfId="0" applyFont="1" applyFill="1" applyBorder="1" applyAlignment="1" applyProtection="1">
      <alignment vertical="top" wrapText="1"/>
      <protection locked="0"/>
    </xf>
    <xf numFmtId="0" fontId="25" fillId="3" borderId="24" xfId="0" applyFont="1" applyFill="1" applyBorder="1" applyAlignment="1">
      <alignment horizontal="center" vertical="top" wrapText="1"/>
    </xf>
    <xf numFmtId="0" fontId="20" fillId="3" borderId="25" xfId="0" applyFont="1" applyFill="1" applyBorder="1" applyAlignment="1">
      <alignment vertical="top" wrapText="1"/>
    </xf>
    <xf numFmtId="0" fontId="22" fillId="10" borderId="25" xfId="0" applyNumberFormat="1" applyFont="1" applyFill="1" applyBorder="1" applyAlignment="1">
      <alignment vertical="top" wrapText="1"/>
    </xf>
    <xf numFmtId="1" fontId="17" fillId="10" borderId="17" xfId="0" applyNumberFormat="1" applyFont="1" applyFill="1" applyBorder="1" applyAlignment="1">
      <alignment vertical="top" wrapText="1"/>
    </xf>
    <xf numFmtId="0" fontId="23" fillId="10" borderId="26" xfId="0" applyFont="1" applyFill="1" applyBorder="1" applyAlignment="1" applyProtection="1">
      <alignment vertical="top" wrapText="1"/>
      <protection locked="0"/>
    </xf>
    <xf numFmtId="0" fontId="17" fillId="10" borderId="17" xfId="0" applyFont="1" applyFill="1" applyBorder="1" applyAlignment="1" applyProtection="1">
      <alignment vertical="top" wrapText="1"/>
      <protection locked="0"/>
    </xf>
    <xf numFmtId="0" fontId="25" fillId="3" borderId="27" xfId="0" applyFont="1" applyFill="1" applyBorder="1" applyAlignment="1">
      <alignment horizontal="center" vertical="top" wrapText="1"/>
    </xf>
    <xf numFmtId="0" fontId="25" fillId="0" borderId="29" xfId="0" applyFont="1" applyFill="1" applyBorder="1" applyAlignment="1">
      <alignment horizontal="center" vertical="top" wrapText="1"/>
    </xf>
    <xf numFmtId="0" fontId="17" fillId="3" borderId="16" xfId="0" applyFont="1" applyFill="1" applyBorder="1" applyAlignment="1">
      <alignment horizontal="center" vertical="top" wrapText="1"/>
    </xf>
    <xf numFmtId="0" fontId="25" fillId="2" borderId="21" xfId="0" applyFont="1" applyFill="1" applyBorder="1" applyAlignment="1">
      <alignment horizontal="center" vertical="top" wrapText="1"/>
    </xf>
    <xf numFmtId="0" fontId="17" fillId="3" borderId="29" xfId="0" applyFont="1" applyFill="1" applyBorder="1" applyAlignment="1">
      <alignment horizontal="center" vertical="top" wrapText="1"/>
    </xf>
    <xf numFmtId="0" fontId="22" fillId="2" borderId="20" xfId="0" applyNumberFormat="1" applyFont="1" applyFill="1" applyBorder="1" applyAlignment="1">
      <alignment vertical="top" wrapText="1"/>
    </xf>
    <xf numFmtId="0" fontId="25" fillId="3" borderId="5" xfId="0" applyFont="1" applyFill="1" applyBorder="1" applyAlignment="1">
      <alignment vertical="top" wrapText="1"/>
    </xf>
    <xf numFmtId="3" fontId="17" fillId="7" borderId="38" xfId="0" applyNumberFormat="1" applyFont="1" applyFill="1" applyBorder="1" applyAlignment="1">
      <alignment vertical="top" wrapText="1"/>
    </xf>
    <xf numFmtId="0" fontId="25" fillId="2" borderId="3" xfId="0" applyFont="1" applyFill="1" applyBorder="1" applyAlignment="1">
      <alignment horizontal="center" vertical="top" wrapText="1"/>
    </xf>
    <xf numFmtId="0" fontId="20" fillId="2" borderId="4" xfId="0" applyFont="1" applyFill="1" applyBorder="1" applyAlignment="1">
      <alignment vertical="top" wrapText="1"/>
    </xf>
    <xf numFmtId="0" fontId="22" fillId="2" borderId="4" xfId="0" applyNumberFormat="1" applyFont="1" applyFill="1" applyBorder="1" applyAlignment="1">
      <alignment vertical="top" wrapText="1"/>
    </xf>
    <xf numFmtId="0" fontId="17" fillId="2" borderId="7" xfId="0" applyFont="1" applyFill="1" applyBorder="1" applyAlignment="1">
      <alignment vertical="top" wrapText="1"/>
    </xf>
    <xf numFmtId="3" fontId="17" fillId="7" borderId="36" xfId="0" applyNumberFormat="1" applyFont="1" applyFill="1" applyBorder="1" applyAlignment="1">
      <alignment vertical="top" wrapText="1"/>
    </xf>
    <xf numFmtId="0" fontId="25" fillId="3" borderId="6" xfId="0" applyFont="1" applyFill="1" applyBorder="1" applyAlignment="1">
      <alignment horizontal="center" vertical="top" wrapText="1"/>
    </xf>
    <xf numFmtId="0" fontId="23" fillId="0" borderId="14" xfId="0" applyNumberFormat="1" applyFont="1" applyBorder="1" applyAlignment="1">
      <alignment vertical="top" wrapText="1"/>
    </xf>
    <xf numFmtId="0" fontId="19" fillId="9" borderId="0" xfId="0" applyFont="1" applyFill="1" applyAlignment="1">
      <alignment vertical="top" wrapText="1"/>
    </xf>
    <xf numFmtId="0" fontId="17" fillId="2" borderId="20" xfId="0" applyFont="1" applyFill="1" applyBorder="1" applyAlignment="1">
      <alignment vertical="top" wrapText="1"/>
    </xf>
    <xf numFmtId="3" fontId="17" fillId="2" borderId="37" xfId="0" applyNumberFormat="1" applyFont="1" applyFill="1" applyBorder="1" applyAlignment="1" applyProtection="1">
      <alignment vertical="top" wrapText="1"/>
    </xf>
    <xf numFmtId="0" fontId="18" fillId="3" borderId="21" xfId="0" applyFont="1" applyFill="1" applyBorder="1" applyAlignment="1">
      <alignment horizontal="center" vertical="top" wrapText="1"/>
    </xf>
    <xf numFmtId="0" fontId="25" fillId="3" borderId="22" xfId="0" applyFont="1" applyFill="1" applyBorder="1" applyAlignment="1">
      <alignment vertical="top" wrapText="1"/>
    </xf>
    <xf numFmtId="0" fontId="23" fillId="2" borderId="22" xfId="0" applyFont="1" applyFill="1" applyBorder="1" applyAlignment="1">
      <alignment vertical="top" wrapText="1"/>
    </xf>
    <xf numFmtId="0" fontId="19" fillId="10" borderId="0" xfId="0" applyFont="1" applyFill="1" applyAlignment="1">
      <alignment wrapText="1"/>
    </xf>
    <xf numFmtId="0" fontId="17" fillId="10" borderId="39" xfId="0" applyFont="1" applyFill="1" applyBorder="1" applyAlignment="1">
      <alignment vertical="top" wrapText="1"/>
    </xf>
    <xf numFmtId="0" fontId="17" fillId="2" borderId="17" xfId="0" applyFont="1" applyFill="1" applyBorder="1" applyAlignment="1" applyProtection="1">
      <alignment vertical="top" wrapText="1"/>
      <protection locked="0"/>
    </xf>
    <xf numFmtId="0" fontId="0" fillId="0" borderId="20" xfId="0" applyBorder="1"/>
    <xf numFmtId="0" fontId="23" fillId="3" borderId="45" xfId="0" applyFont="1" applyFill="1" applyBorder="1" applyAlignment="1">
      <alignment horizontal="left" vertical="top" wrapText="1"/>
    </xf>
    <xf numFmtId="0" fontId="0" fillId="0" borderId="17" xfId="0" applyBorder="1"/>
    <xf numFmtId="0" fontId="51" fillId="0" borderId="0" xfId="0" applyFont="1"/>
    <xf numFmtId="0" fontId="49" fillId="6" borderId="29" xfId="0" applyFont="1" applyFill="1" applyBorder="1"/>
    <xf numFmtId="0" fontId="49" fillId="6" borderId="47" xfId="0" applyFont="1" applyFill="1" applyBorder="1"/>
    <xf numFmtId="0" fontId="49" fillId="6" borderId="0" xfId="0" applyFont="1" applyFill="1" applyBorder="1"/>
    <xf numFmtId="3" fontId="49" fillId="6" borderId="0" xfId="0" applyNumberFormat="1" applyFont="1" applyFill="1" applyBorder="1"/>
    <xf numFmtId="0" fontId="49" fillId="6" borderId="16" xfId="0" applyFont="1" applyFill="1" applyBorder="1"/>
    <xf numFmtId="0" fontId="49" fillId="6" borderId="17" xfId="0" applyFont="1" applyFill="1" applyBorder="1"/>
    <xf numFmtId="0" fontId="49" fillId="6" borderId="40" xfId="0" applyFont="1" applyFill="1" applyBorder="1"/>
    <xf numFmtId="0" fontId="52" fillId="11" borderId="27" xfId="0" applyFont="1" applyFill="1" applyBorder="1"/>
    <xf numFmtId="0" fontId="52" fillId="11" borderId="20" xfId="0" applyFont="1" applyFill="1" applyBorder="1"/>
    <xf numFmtId="0" fontId="52" fillId="11" borderId="31" xfId="0" applyFont="1" applyFill="1" applyBorder="1"/>
    <xf numFmtId="0" fontId="52" fillId="11" borderId="29" xfId="0" applyFont="1" applyFill="1" applyBorder="1"/>
    <xf numFmtId="0" fontId="52" fillId="11" borderId="47" xfId="0" applyFont="1" applyFill="1" applyBorder="1"/>
    <xf numFmtId="0" fontId="0" fillId="0" borderId="0" xfId="0" applyFont="1"/>
    <xf numFmtId="0" fontId="13" fillId="6" borderId="29" xfId="0" applyFont="1" applyFill="1" applyBorder="1"/>
    <xf numFmtId="0" fontId="13" fillId="6" borderId="0" xfId="0" applyFont="1" applyFill="1" applyBorder="1"/>
    <xf numFmtId="0" fontId="13" fillId="6" borderId="47" xfId="0" applyFont="1" applyFill="1" applyBorder="1"/>
    <xf numFmtId="0" fontId="52" fillId="11" borderId="16" xfId="0" applyFont="1" applyFill="1" applyBorder="1"/>
    <xf numFmtId="0" fontId="52" fillId="11" borderId="17" xfId="0" applyFont="1" applyFill="1" applyBorder="1"/>
    <xf numFmtId="0" fontId="52" fillId="11" borderId="40" xfId="0" applyFont="1" applyFill="1" applyBorder="1"/>
    <xf numFmtId="0" fontId="50" fillId="6" borderId="29" xfId="0" applyFont="1" applyFill="1" applyBorder="1"/>
    <xf numFmtId="0" fontId="55" fillId="0" borderId="0" xfId="0" applyFont="1"/>
    <xf numFmtId="0" fontId="55" fillId="6" borderId="27" xfId="0" applyFont="1" applyFill="1" applyBorder="1"/>
    <xf numFmtId="0" fontId="55" fillId="6" borderId="20" xfId="0" applyFont="1" applyFill="1" applyBorder="1"/>
    <xf numFmtId="0" fontId="55" fillId="6" borderId="31" xfId="0" applyFont="1" applyFill="1" applyBorder="1"/>
    <xf numFmtId="0" fontId="0" fillId="6" borderId="0" xfId="0" applyFill="1"/>
    <xf numFmtId="0" fontId="0" fillId="0" borderId="19" xfId="0" applyBorder="1"/>
    <xf numFmtId="0" fontId="23" fillId="2" borderId="0" xfId="0" applyFont="1" applyFill="1" applyBorder="1" applyAlignment="1">
      <alignment horizontal="left" vertical="top" wrapText="1"/>
    </xf>
    <xf numFmtId="0" fontId="23" fillId="3" borderId="32" xfId="0" applyFont="1" applyFill="1" applyBorder="1" applyAlignment="1">
      <alignment horizontal="left" vertical="top" wrapText="1"/>
    </xf>
    <xf numFmtId="0" fontId="0" fillId="0" borderId="50" xfId="0" applyBorder="1"/>
    <xf numFmtId="0" fontId="0" fillId="0" borderId="51" xfId="0" applyBorder="1"/>
    <xf numFmtId="0" fontId="23" fillId="2" borderId="45" xfId="0" applyFont="1" applyFill="1" applyBorder="1" applyAlignment="1">
      <alignment horizontal="left" vertical="top" wrapText="1"/>
    </xf>
    <xf numFmtId="0" fontId="23" fillId="2" borderId="34" xfId="0" applyFont="1" applyFill="1" applyBorder="1" applyAlignment="1">
      <alignment horizontal="left" vertical="top" wrapText="1"/>
    </xf>
    <xf numFmtId="0" fontId="0" fillId="0" borderId="19" xfId="0" applyBorder="1" applyAlignment="1">
      <alignment horizontal="center" vertical="center"/>
    </xf>
    <xf numFmtId="0" fontId="0" fillId="0" borderId="19" xfId="0" applyFill="1" applyBorder="1" applyAlignment="1">
      <alignment horizontal="center" vertical="center"/>
    </xf>
    <xf numFmtId="0" fontId="0" fillId="0" borderId="51" xfId="0" applyFill="1" applyBorder="1" applyAlignment="1">
      <alignment horizontal="center" vertical="center"/>
    </xf>
    <xf numFmtId="0" fontId="0" fillId="0" borderId="46" xfId="0" applyBorder="1" applyAlignment="1">
      <alignment horizontal="center" vertical="center"/>
    </xf>
    <xf numFmtId="0" fontId="0" fillId="0" borderId="35" xfId="0" applyBorder="1" applyAlignment="1">
      <alignment horizontal="center" vertical="center"/>
    </xf>
    <xf numFmtId="0" fontId="17" fillId="7" borderId="19" xfId="0" applyFont="1" applyFill="1" applyBorder="1" applyAlignment="1" applyProtection="1">
      <alignment horizontal="center" vertical="center" wrapText="1"/>
      <protection locked="0"/>
    </xf>
    <xf numFmtId="0" fontId="17" fillId="7" borderId="51" xfId="0" applyFont="1" applyFill="1" applyBorder="1" applyAlignment="1" applyProtection="1">
      <alignment horizontal="center" vertical="center" wrapText="1"/>
      <protection locked="0"/>
    </xf>
    <xf numFmtId="0" fontId="17" fillId="7" borderId="33" xfId="0" applyFont="1" applyFill="1" applyBorder="1" applyAlignment="1" applyProtection="1">
      <alignment horizontal="center" vertical="center" wrapText="1"/>
      <protection locked="0"/>
    </xf>
    <xf numFmtId="0" fontId="17" fillId="7" borderId="46" xfId="0" applyFont="1" applyFill="1" applyBorder="1" applyAlignment="1" applyProtection="1">
      <alignment horizontal="center" vertical="center" wrapText="1"/>
      <protection locked="0"/>
    </xf>
    <xf numFmtId="0" fontId="0" fillId="7" borderId="35" xfId="0" applyFill="1" applyBorder="1" applyAlignment="1" applyProtection="1">
      <alignment horizontal="center" vertical="center"/>
      <protection locked="0"/>
    </xf>
    <xf numFmtId="0" fontId="23" fillId="2" borderId="9" xfId="0" applyFont="1" applyFill="1" applyBorder="1" applyAlignment="1">
      <alignment horizontal="left" vertical="top" wrapText="1"/>
    </xf>
    <xf numFmtId="0" fontId="0" fillId="0" borderId="10" xfId="0" applyBorder="1"/>
    <xf numFmtId="0" fontId="0" fillId="0" borderId="10" xfId="0" applyBorder="1" applyAlignment="1">
      <alignment horizontal="center" vertical="center"/>
    </xf>
    <xf numFmtId="0" fontId="17" fillId="7" borderId="10" xfId="0" applyFont="1" applyFill="1" applyBorder="1" applyAlignment="1" applyProtection="1">
      <alignment horizontal="center" vertical="center" wrapText="1"/>
      <protection locked="0"/>
    </xf>
    <xf numFmtId="0" fontId="0" fillId="0" borderId="52" xfId="0" applyBorder="1" applyAlignment="1">
      <alignment horizontal="center" vertical="center"/>
    </xf>
    <xf numFmtId="0" fontId="20" fillId="10" borderId="3" xfId="0" applyFont="1" applyFill="1" applyBorder="1" applyAlignment="1">
      <alignment horizontal="center" vertical="center" wrapText="1"/>
    </xf>
    <xf numFmtId="0" fontId="56" fillId="10" borderId="4" xfId="0" applyFont="1" applyFill="1" applyBorder="1"/>
    <xf numFmtId="0" fontId="56" fillId="10" borderId="4" xfId="0" applyFont="1" applyFill="1" applyBorder="1" applyAlignment="1">
      <alignment horizontal="center" vertical="center"/>
    </xf>
    <xf numFmtId="0" fontId="20" fillId="10" borderId="4" xfId="0" applyFont="1" applyFill="1" applyBorder="1" applyAlignment="1">
      <alignment horizontal="center" vertical="center" wrapText="1"/>
    </xf>
    <xf numFmtId="0" fontId="56" fillId="10" borderId="5" xfId="0" applyFont="1" applyFill="1" applyBorder="1" applyAlignment="1">
      <alignment horizontal="center" vertical="center"/>
    </xf>
    <xf numFmtId="0" fontId="21" fillId="3" borderId="14" xfId="0" applyFont="1" applyFill="1" applyBorder="1" applyAlignment="1">
      <alignment vertical="top" wrapText="1"/>
    </xf>
    <xf numFmtId="0" fontId="21" fillId="3" borderId="22" xfId="0" applyFont="1" applyFill="1" applyBorder="1" applyAlignment="1">
      <alignment vertical="top" wrapText="1"/>
    </xf>
    <xf numFmtId="0" fontId="52" fillId="6" borderId="41" xfId="0" applyFont="1" applyFill="1" applyBorder="1" applyAlignment="1">
      <alignment horizontal="center"/>
    </xf>
    <xf numFmtId="0" fontId="52" fillId="6" borderId="48" xfId="0" applyFont="1" applyFill="1" applyBorder="1" applyAlignment="1">
      <alignment horizontal="center"/>
    </xf>
    <xf numFmtId="0" fontId="52" fillId="6" borderId="49" xfId="0" applyFont="1" applyFill="1" applyBorder="1" applyAlignment="1">
      <alignment horizontal="center"/>
    </xf>
    <xf numFmtId="0" fontId="53" fillId="6" borderId="29" xfId="0" applyFont="1" applyFill="1" applyBorder="1" applyAlignment="1">
      <alignment horizontal="left" vertical="top" wrapText="1"/>
    </xf>
    <xf numFmtId="0" fontId="53" fillId="6" borderId="0" xfId="0" applyFont="1" applyFill="1" applyBorder="1" applyAlignment="1">
      <alignment horizontal="left" vertical="top" wrapText="1"/>
    </xf>
    <xf numFmtId="0" fontId="53" fillId="6" borderId="47" xfId="0" applyFont="1" applyFill="1" applyBorder="1" applyAlignment="1">
      <alignment horizontal="left" vertical="top" wrapText="1"/>
    </xf>
    <xf numFmtId="0" fontId="54" fillId="6" borderId="16" xfId="0" applyFont="1" applyFill="1" applyBorder="1" applyAlignment="1">
      <alignment horizontal="left" vertical="top" wrapText="1"/>
    </xf>
    <xf numFmtId="0" fontId="54" fillId="6" borderId="17" xfId="0" applyFont="1" applyFill="1" applyBorder="1" applyAlignment="1">
      <alignment horizontal="left" vertical="top" wrapText="1"/>
    </xf>
    <xf numFmtId="0" fontId="54" fillId="6" borderId="40" xfId="0" applyFont="1" applyFill="1" applyBorder="1" applyAlignment="1">
      <alignment horizontal="left" vertical="top" wrapText="1"/>
    </xf>
    <xf numFmtId="0" fontId="15" fillId="3" borderId="0" xfId="0" applyFont="1" applyFill="1" applyBorder="1" applyAlignment="1">
      <alignment horizontal="left" vertical="center" wrapText="1"/>
    </xf>
  </cellXfs>
  <cellStyles count="616">
    <cellStyle name="Benyttet hyperkobling" xfId="2" builtinId="9" hidden="1"/>
    <cellStyle name="Benyttet hyperkobling" xfId="4" builtinId="9" hidden="1"/>
    <cellStyle name="Benyttet hyperkobling" xfId="6" builtinId="9" hidden="1"/>
    <cellStyle name="Benyttet hyperkobling" xfId="8" builtinId="9" hidden="1"/>
    <cellStyle name="Benyttet hyperkobling" xfId="10" builtinId="9" hidden="1"/>
    <cellStyle name="Benyttet hyperkobling" xfId="12" builtinId="9" hidden="1"/>
    <cellStyle name="Benyttet hyperkobling" xfId="14" builtinId="9" hidden="1"/>
    <cellStyle name="Benyttet hyperkobling" xfId="16" builtinId="9" hidden="1"/>
    <cellStyle name="Benyttet hyperkobling" xfId="18" builtinId="9" hidden="1"/>
    <cellStyle name="Benyttet hyperkobling" xfId="20" builtinId="9" hidden="1"/>
    <cellStyle name="Benyttet hyperkobling" xfId="22" builtinId="9" hidden="1"/>
    <cellStyle name="Benyttet hyperkobling" xfId="24" builtinId="9" hidden="1"/>
    <cellStyle name="Benyttet hyperkobling" xfId="26" builtinId="9" hidden="1"/>
    <cellStyle name="Benyttet hyperkobling" xfId="28" builtinId="9" hidden="1"/>
    <cellStyle name="Benyttet hyperkobling" xfId="30" builtinId="9" hidden="1"/>
    <cellStyle name="Benyttet hyperkobling" xfId="32" builtinId="9" hidden="1"/>
    <cellStyle name="Benyttet hyperkobling" xfId="34" builtinId="9" hidden="1"/>
    <cellStyle name="Benyttet hyperkobling" xfId="36" builtinId="9" hidden="1"/>
    <cellStyle name="Benyttet hyperkobling" xfId="38" builtinId="9" hidden="1"/>
    <cellStyle name="Benyttet hyperkobling" xfId="40" builtinId="9" hidden="1"/>
    <cellStyle name="Benyttet hyperkobling" xfId="42" builtinId="9" hidden="1"/>
    <cellStyle name="Benyttet hyperkobling" xfId="44" builtinId="9" hidden="1"/>
    <cellStyle name="Benyttet hyperkobling" xfId="46" builtinId="9" hidden="1"/>
    <cellStyle name="Benyttet hyperkobling" xfId="48" builtinId="9" hidden="1"/>
    <cellStyle name="Benyttet hyperkobling" xfId="50" builtinId="9" hidden="1"/>
    <cellStyle name="Benyttet hyperkobling" xfId="52" builtinId="9" hidden="1"/>
    <cellStyle name="Benyttet hyperkobling" xfId="54" builtinId="9" hidden="1"/>
    <cellStyle name="Benyttet hyperkobling" xfId="56" builtinId="9" hidden="1"/>
    <cellStyle name="Benyttet hyperkobling" xfId="58" builtinId="9" hidden="1"/>
    <cellStyle name="Benyttet hyperkobling" xfId="60" builtinId="9" hidden="1"/>
    <cellStyle name="Benyttet hyperkobling" xfId="62" builtinId="9" hidden="1"/>
    <cellStyle name="Benyttet hyperkobling" xfId="64" builtinId="9" hidden="1"/>
    <cellStyle name="Benyttet hyperkobling" xfId="66" builtinId="9" hidden="1"/>
    <cellStyle name="Benyttet hyperkobling" xfId="68" builtinId="9" hidden="1"/>
    <cellStyle name="Benyttet hyperkobling" xfId="70" builtinId="9" hidden="1"/>
    <cellStyle name="Benyttet hyperkobling" xfId="72" builtinId="9" hidden="1"/>
    <cellStyle name="Benyttet hyperkobling" xfId="74" builtinId="9" hidden="1"/>
    <cellStyle name="Benyttet hyperkobling" xfId="76" builtinId="9" hidden="1"/>
    <cellStyle name="Benyttet hyperkobling" xfId="78" builtinId="9" hidden="1"/>
    <cellStyle name="Benyttet hyperkobling" xfId="80" builtinId="9" hidden="1"/>
    <cellStyle name="Benyttet hyperkobling" xfId="82" builtinId="9" hidden="1"/>
    <cellStyle name="Benyttet hyperkobling" xfId="84" builtinId="9" hidden="1"/>
    <cellStyle name="Benyttet hyperkobling" xfId="86" builtinId="9" hidden="1"/>
    <cellStyle name="Benyttet hyperkobling" xfId="88" builtinId="9" hidden="1"/>
    <cellStyle name="Benyttet hyperkobling" xfId="90" builtinId="9" hidden="1"/>
    <cellStyle name="Benyttet hyperkobling" xfId="92" builtinId="9" hidden="1"/>
    <cellStyle name="Benyttet hyperkobling" xfId="94" builtinId="9" hidden="1"/>
    <cellStyle name="Benyttet hyperkobling" xfId="96" builtinId="9" hidden="1"/>
    <cellStyle name="Benyttet hyperkobling" xfId="98" builtinId="9" hidden="1"/>
    <cellStyle name="Benyttet hyperkobling" xfId="100" builtinId="9" hidden="1"/>
    <cellStyle name="Benyttet hyperkobling" xfId="102" builtinId="9" hidden="1"/>
    <cellStyle name="Benyttet hyperkobling" xfId="104" builtinId="9" hidden="1"/>
    <cellStyle name="Benyttet hyperkobling" xfId="106" builtinId="9" hidden="1"/>
    <cellStyle name="Benyttet hyperkobling" xfId="108" builtinId="9" hidden="1"/>
    <cellStyle name="Benyttet hyperkobling" xfId="110" builtinId="9" hidden="1"/>
    <cellStyle name="Benyttet hyperkobling" xfId="112" builtinId="9" hidden="1"/>
    <cellStyle name="Benyttet hyperkobling" xfId="114" builtinId="9" hidden="1"/>
    <cellStyle name="Benyttet hyperkobling" xfId="116" builtinId="9" hidden="1"/>
    <cellStyle name="Benyttet hyperkobling" xfId="118" builtinId="9" hidden="1"/>
    <cellStyle name="Benyttet hyperkobling" xfId="121" builtinId="9" hidden="1"/>
    <cellStyle name="Benyttet hyperkobling" xfId="123" builtinId="9" hidden="1"/>
    <cellStyle name="Benyttet hyperkobling" xfId="125" builtinId="9" hidden="1"/>
    <cellStyle name="Benyttet hyperkobling" xfId="127" builtinId="9" hidden="1"/>
    <cellStyle name="Benyttet hyperkobling" xfId="129" builtinId="9" hidden="1"/>
    <cellStyle name="Benyttet hyperkobling" xfId="131" builtinId="9" hidden="1"/>
    <cellStyle name="Benyttet hyperkobling" xfId="133" builtinId="9" hidden="1"/>
    <cellStyle name="Benyttet hyperkobling" xfId="135" builtinId="9" hidden="1"/>
    <cellStyle name="Benyttet hyperkobling" xfId="137" builtinId="9" hidden="1"/>
    <cellStyle name="Benyttet hyperkobling" xfId="139" builtinId="9" hidden="1"/>
    <cellStyle name="Benyttet hyperkobling" xfId="141" builtinId="9" hidden="1"/>
    <cellStyle name="Benyttet hyperkobling" xfId="143" builtinId="9" hidden="1"/>
    <cellStyle name="Benyttet hyperkobling" xfId="145" builtinId="9" hidden="1"/>
    <cellStyle name="Benyttet hyperkobling" xfId="147" builtinId="9" hidden="1"/>
    <cellStyle name="Benyttet hyperkobling" xfId="149" builtinId="9" hidden="1"/>
    <cellStyle name="Benyttet hyperkobling" xfId="151" builtinId="9" hidden="1"/>
    <cellStyle name="Benyttet hyperkobling" xfId="153" builtinId="9" hidden="1"/>
    <cellStyle name="Benyttet hyperkobling" xfId="155" builtinId="9" hidden="1"/>
    <cellStyle name="Benyttet hyperkobling" xfId="157" builtinId="9" hidden="1"/>
    <cellStyle name="Benyttet hyperkobling" xfId="159" builtinId="9" hidden="1"/>
    <cellStyle name="Benyttet hyperkobling" xfId="161" builtinId="9" hidden="1"/>
    <cellStyle name="Benyttet hyperkobling" xfId="163" builtinId="9" hidden="1"/>
    <cellStyle name="Benyttet hyperkobling" xfId="165" builtinId="9" hidden="1"/>
    <cellStyle name="Benyttet hyperkobling" xfId="167" builtinId="9" hidden="1"/>
    <cellStyle name="Benyttet hyperkobling" xfId="169" builtinId="9" hidden="1"/>
    <cellStyle name="Benyttet hyperkobling" xfId="171" builtinId="9" hidden="1"/>
    <cellStyle name="Benyttet hyperkobling" xfId="173" builtinId="9" hidden="1"/>
    <cellStyle name="Benyttet hyperkobling" xfId="175" builtinId="9" hidden="1"/>
    <cellStyle name="Benyttet hyperkobling" xfId="177" builtinId="9" hidden="1"/>
    <cellStyle name="Benyttet hyperkobling" xfId="179" builtinId="9" hidden="1"/>
    <cellStyle name="Benyttet hyperkobling" xfId="181" builtinId="9" hidden="1"/>
    <cellStyle name="Benyttet hyperkobling" xfId="183" builtinId="9" hidden="1"/>
    <cellStyle name="Benyttet hyperkobling" xfId="185" builtinId="9" hidden="1"/>
    <cellStyle name="Benyttet hyperkobling" xfId="187" builtinId="9" hidden="1"/>
    <cellStyle name="Benyttet hyperkobling" xfId="189" builtinId="9" hidden="1"/>
    <cellStyle name="Benyttet hyperkobling" xfId="191" builtinId="9" hidden="1"/>
    <cellStyle name="Benyttet hyperkobling" xfId="193" builtinId="9" hidden="1"/>
    <cellStyle name="Benyttet hyperkobling" xfId="195" builtinId="9" hidden="1"/>
    <cellStyle name="Benyttet hyperkobling" xfId="197" builtinId="9" hidden="1"/>
    <cellStyle name="Benyttet hyperkobling" xfId="199" builtinId="9" hidden="1"/>
    <cellStyle name="Benyttet hyperkobling" xfId="201" builtinId="9" hidden="1"/>
    <cellStyle name="Benyttet hyperkobling" xfId="203" builtinId="9" hidden="1"/>
    <cellStyle name="Benyttet hyperkobling" xfId="205" builtinId="9" hidden="1"/>
    <cellStyle name="Benyttet hyperkobling" xfId="207" builtinId="9" hidden="1"/>
    <cellStyle name="Benyttet hyperkobling" xfId="209" builtinId="9" hidden="1"/>
    <cellStyle name="Benyttet hyperkobling" xfId="211" builtinId="9" hidden="1"/>
    <cellStyle name="Benyttet hyperkobling" xfId="213" builtinId="9" hidden="1"/>
    <cellStyle name="Benyttet hyperkobling" xfId="215" builtinId="9" hidden="1"/>
    <cellStyle name="Benyttet hyperkobling" xfId="217" builtinId="9" hidden="1"/>
    <cellStyle name="Benyttet hyperkobling" xfId="219" builtinId="9" hidden="1"/>
    <cellStyle name="Benyttet hyperkobling" xfId="221" builtinId="9" hidden="1"/>
    <cellStyle name="Benyttet hyperkobling" xfId="223" builtinId="9" hidden="1"/>
    <cellStyle name="Benyttet hyperkobling" xfId="225" builtinId="9" hidden="1"/>
    <cellStyle name="Benyttet hyperkobling" xfId="227" builtinId="9" hidden="1"/>
    <cellStyle name="Benyttet hyperkobling" xfId="229" builtinId="9" hidden="1"/>
    <cellStyle name="Benyttet hyperkobling" xfId="231" builtinId="9" hidden="1"/>
    <cellStyle name="Benyttet hyperkobling" xfId="233" builtinId="9" hidden="1"/>
    <cellStyle name="Benyttet hyperkobling" xfId="235" builtinId="9" hidden="1"/>
    <cellStyle name="Benyttet hyperkobling" xfId="237" builtinId="9" hidden="1"/>
    <cellStyle name="Benyttet hyperkobling" xfId="239" builtinId="9" hidden="1"/>
    <cellStyle name="Benyttet hyperkobling" xfId="241" builtinId="9" hidden="1"/>
    <cellStyle name="Benyttet hyperkobling" xfId="243" builtinId="9" hidden="1"/>
    <cellStyle name="Benyttet hyperkobling" xfId="245" builtinId="9" hidden="1"/>
    <cellStyle name="Benyttet hyperkobling" xfId="247" builtinId="9" hidden="1"/>
    <cellStyle name="Benyttet hyperkobling" xfId="249" builtinId="9" hidden="1"/>
    <cellStyle name="Benyttet hyperkobling" xfId="251" builtinId="9" hidden="1"/>
    <cellStyle name="Benyttet hyperkobling" xfId="253" builtinId="9" hidden="1"/>
    <cellStyle name="Benyttet hyperkobling" xfId="255" builtinId="9" hidden="1"/>
    <cellStyle name="Benyttet hyperkobling" xfId="257" builtinId="9" hidden="1"/>
    <cellStyle name="Benyttet hyperkobling" xfId="259" builtinId="9" hidden="1"/>
    <cellStyle name="Benyttet hyperkobling" xfId="261" builtinId="9" hidden="1"/>
    <cellStyle name="Benyttet hyperkobling" xfId="263" builtinId="9" hidden="1"/>
    <cellStyle name="Benyttet hyperkobling" xfId="265" builtinId="9" hidden="1"/>
    <cellStyle name="Benyttet hyperkobling" xfId="267" builtinId="9" hidden="1"/>
    <cellStyle name="Benyttet hyperkobling" xfId="269" builtinId="9" hidden="1"/>
    <cellStyle name="Benyttet hyperkobling" xfId="271" builtinId="9" hidden="1"/>
    <cellStyle name="Benyttet hyperkobling" xfId="273" builtinId="9" hidden="1"/>
    <cellStyle name="Benyttet hyperkobling" xfId="275" builtinId="9" hidden="1"/>
    <cellStyle name="Benyttet hyperkobling" xfId="277" builtinId="9" hidden="1"/>
    <cellStyle name="Benyttet hyperkobling" xfId="279" builtinId="9" hidden="1"/>
    <cellStyle name="Benyttet hyperkobling" xfId="281" builtinId="9" hidden="1"/>
    <cellStyle name="Benyttet hyperkobling" xfId="283" builtinId="9" hidden="1"/>
    <cellStyle name="Benyttet hyperkobling" xfId="285" builtinId="9" hidden="1"/>
    <cellStyle name="Benyttet hyperkobling" xfId="287" builtinId="9" hidden="1"/>
    <cellStyle name="Benyttet hyperkobling" xfId="289" builtinId="9" hidden="1"/>
    <cellStyle name="Benyttet hyperkobling" xfId="291" builtinId="9" hidden="1"/>
    <cellStyle name="Benyttet hyperkobling" xfId="293" builtinId="9" hidden="1"/>
    <cellStyle name="Benyttet hyperkobling" xfId="295" builtinId="9" hidden="1"/>
    <cellStyle name="Benyttet hyperkobling" xfId="297" builtinId="9" hidden="1"/>
    <cellStyle name="Benyttet hyperkobling" xfId="299" builtinId="9" hidden="1"/>
    <cellStyle name="Benyttet hyperkobling" xfId="301" builtinId="9" hidden="1"/>
    <cellStyle name="Benyttet hyperkobling" xfId="303" builtinId="9" hidden="1"/>
    <cellStyle name="Benyttet hyperkobling" xfId="305" builtinId="9" hidden="1"/>
    <cellStyle name="Benyttet hyperkobling" xfId="307" builtinId="9" hidden="1"/>
    <cellStyle name="Benyttet hyperkobling" xfId="309" builtinId="9" hidden="1"/>
    <cellStyle name="Benyttet hyperkobling" xfId="311" builtinId="9" hidden="1"/>
    <cellStyle name="Benyttet hyperkobling" xfId="313" builtinId="9" hidden="1"/>
    <cellStyle name="Benyttet hyperkobling" xfId="315" builtinId="9" hidden="1"/>
    <cellStyle name="Benyttet hyperkobling" xfId="317" builtinId="9" hidden="1"/>
    <cellStyle name="Benyttet hyperkobling" xfId="319" builtinId="9" hidden="1"/>
    <cellStyle name="Benyttet hyperkobling" xfId="321" builtinId="9" hidden="1"/>
    <cellStyle name="Benyttet hyperkobling" xfId="323" builtinId="9" hidden="1"/>
    <cellStyle name="Benyttet hyperkobling" xfId="325" builtinId="9" hidden="1"/>
    <cellStyle name="Benyttet hyperkobling" xfId="327" builtinId="9" hidden="1"/>
    <cellStyle name="Benyttet hyperkobling" xfId="329" builtinId="9" hidden="1"/>
    <cellStyle name="Benyttet hyperkobling" xfId="331" builtinId="9" hidden="1"/>
    <cellStyle name="Benyttet hyperkobling" xfId="333" builtinId="9" hidden="1"/>
    <cellStyle name="Benyttet hyperkobling" xfId="335" builtinId="9" hidden="1"/>
    <cellStyle name="Benyttet hyperkobling" xfId="337" builtinId="9" hidden="1"/>
    <cellStyle name="Benyttet hyperkobling" xfId="339" builtinId="9" hidden="1"/>
    <cellStyle name="Benyttet hyperkobling" xfId="341" builtinId="9" hidden="1"/>
    <cellStyle name="Benyttet hyperkobling" xfId="343" builtinId="9" hidden="1"/>
    <cellStyle name="Benyttet hyperkobling" xfId="345" builtinId="9" hidden="1"/>
    <cellStyle name="Benyttet hyperkobling" xfId="347" builtinId="9" hidden="1"/>
    <cellStyle name="Benyttet hyperkobling" xfId="349" builtinId="9" hidden="1"/>
    <cellStyle name="Benyttet hyperkobling" xfId="351" builtinId="9" hidden="1"/>
    <cellStyle name="Benyttet hyperkobling" xfId="353" builtinId="9" hidden="1"/>
    <cellStyle name="Benyttet hyperkobling" xfId="355" builtinId="9" hidden="1"/>
    <cellStyle name="Benyttet hyperkobling" xfId="357" builtinId="9" hidden="1"/>
    <cellStyle name="Benyttet hyperkobling" xfId="359" builtinId="9" hidden="1"/>
    <cellStyle name="Benyttet hyperkobling" xfId="361" builtinId="9" hidden="1"/>
    <cellStyle name="Benyttet hyperkobling" xfId="363" builtinId="9" hidden="1"/>
    <cellStyle name="Benyttet hyperkobling" xfId="365" builtinId="9" hidden="1"/>
    <cellStyle name="Benyttet hyperkobling" xfId="367" builtinId="9" hidden="1"/>
    <cellStyle name="Benyttet hyperkobling" xfId="369" builtinId="9" hidden="1"/>
    <cellStyle name="Benyttet hyperkobling" xfId="371" builtinId="9" hidden="1"/>
    <cellStyle name="Benyttet hyperkobling" xfId="373" builtinId="9" hidden="1"/>
    <cellStyle name="Benyttet hyperkobling" xfId="375" builtinId="9" hidden="1"/>
    <cellStyle name="Benyttet hyperkobling" xfId="377" builtinId="9" hidden="1"/>
    <cellStyle name="Benyttet hyperkobling" xfId="379" builtinId="9" hidden="1"/>
    <cellStyle name="Benyttet hyperkobling" xfId="381" builtinId="9" hidden="1"/>
    <cellStyle name="Benyttet hyperkobling" xfId="383" builtinId="9" hidden="1"/>
    <cellStyle name="Benyttet hyperkobling" xfId="385" builtinId="9" hidden="1"/>
    <cellStyle name="Benyttet hyperkobling" xfId="387" builtinId="9" hidden="1"/>
    <cellStyle name="Benyttet hyperkobling" xfId="389" builtinId="9" hidden="1"/>
    <cellStyle name="Benyttet hyperkobling" xfId="391" builtinId="9" hidden="1"/>
    <cellStyle name="Benyttet hyperkobling" xfId="393" builtinId="9" hidden="1"/>
    <cellStyle name="Benyttet hyperkobling" xfId="395" builtinId="9" hidden="1"/>
    <cellStyle name="Benyttet hyperkobling" xfId="397" builtinId="9" hidden="1"/>
    <cellStyle name="Benyttet hyperkobling" xfId="399" builtinId="9" hidden="1"/>
    <cellStyle name="Benyttet hyperkobling" xfId="401" builtinId="9" hidden="1"/>
    <cellStyle name="Benyttet hyperkobling" xfId="403" builtinId="9" hidden="1"/>
    <cellStyle name="Benyttet hyperkobling" xfId="405" builtinId="9" hidden="1"/>
    <cellStyle name="Benyttet hyperkobling" xfId="407" builtinId="9" hidden="1"/>
    <cellStyle name="Benyttet hyperkobling" xfId="409" builtinId="9" hidden="1"/>
    <cellStyle name="Benyttet hyperkobling" xfId="411" builtinId="9" hidden="1"/>
    <cellStyle name="Benyttet hyperkobling" xfId="413" builtinId="9" hidden="1"/>
    <cellStyle name="Benyttet hyperkobling" xfId="415" builtinId="9" hidden="1"/>
    <cellStyle name="Benyttet hyperkobling" xfId="417" builtinId="9" hidden="1"/>
    <cellStyle name="Benyttet hyperkobling" xfId="419" builtinId="9" hidden="1"/>
    <cellStyle name="Benyttet hyperkobling" xfId="421" builtinId="9" hidden="1"/>
    <cellStyle name="Benyttet hyperkobling" xfId="423" builtinId="9" hidden="1"/>
    <cellStyle name="Benyttet hyperkobling" xfId="425" builtinId="9" hidden="1"/>
    <cellStyle name="Benyttet hyperkobling" xfId="427" builtinId="9" hidden="1"/>
    <cellStyle name="Benyttet hyperkobling" xfId="429" builtinId="9" hidden="1"/>
    <cellStyle name="Benyttet hyperkobling" xfId="431" builtinId="9" hidden="1"/>
    <cellStyle name="Benyttet hyperkobling" xfId="433" builtinId="9" hidden="1"/>
    <cellStyle name="Benyttet hyperkobling" xfId="435" builtinId="9" hidden="1"/>
    <cellStyle name="Benyttet hyperkobling" xfId="437" builtinId="9" hidden="1"/>
    <cellStyle name="Benyttet hyperkobling" xfId="439" builtinId="9" hidden="1"/>
    <cellStyle name="Benyttet hyperkobling" xfId="441" builtinId="9" hidden="1"/>
    <cellStyle name="Benyttet hyperkobling" xfId="443" builtinId="9" hidden="1"/>
    <cellStyle name="Benyttet hyperkobling" xfId="445" builtinId="9" hidden="1"/>
    <cellStyle name="Benyttet hyperkobling" xfId="447" builtinId="9" hidden="1"/>
    <cellStyle name="Benyttet hyperkobling" xfId="449" builtinId="9" hidden="1"/>
    <cellStyle name="Benyttet hyperkobling" xfId="451" builtinId="9" hidden="1"/>
    <cellStyle name="Benyttet hyperkobling" xfId="453" builtinId="9" hidden="1"/>
    <cellStyle name="Benyttet hyperkobling" xfId="455" builtinId="9" hidden="1"/>
    <cellStyle name="Benyttet hyperkobling" xfId="457" builtinId="9" hidden="1"/>
    <cellStyle name="Benyttet hyperkobling" xfId="459" builtinId="9" hidden="1"/>
    <cellStyle name="Benyttet hyperkobling" xfId="461" builtinId="9" hidden="1"/>
    <cellStyle name="Benyttet hyperkobling" xfId="463" builtinId="9" hidden="1"/>
    <cellStyle name="Benyttet hyperkobling" xfId="465" builtinId="9" hidden="1"/>
    <cellStyle name="Benyttet hyperkobling" xfId="467" builtinId="9" hidden="1"/>
    <cellStyle name="Benyttet hyperkobling" xfId="469" builtinId="9" hidden="1"/>
    <cellStyle name="Benyttet hyperkobling" xfId="471" builtinId="9" hidden="1"/>
    <cellStyle name="Benyttet hyperkobling" xfId="473" builtinId="9" hidden="1"/>
    <cellStyle name="Benyttet hyperkobling" xfId="475" builtinId="9" hidden="1"/>
    <cellStyle name="Benyttet hyperkobling" xfId="477" builtinId="9" hidden="1"/>
    <cellStyle name="Benyttet hyperkobling" xfId="479" builtinId="9" hidden="1"/>
    <cellStyle name="Benyttet hyperkobling" xfId="481" builtinId="9" hidden="1"/>
    <cellStyle name="Benyttet hyperkobling" xfId="483" builtinId="9" hidden="1"/>
    <cellStyle name="Benyttet hyperkobling" xfId="485" builtinId="9" hidden="1"/>
    <cellStyle name="Benyttet hyperkobling" xfId="487" builtinId="9" hidden="1"/>
    <cellStyle name="Benyttet hyperkobling" xfId="489" builtinId="9" hidden="1"/>
    <cellStyle name="Benyttet hyperkobling" xfId="491" builtinId="9" hidden="1"/>
    <cellStyle name="Benyttet hyperkobling" xfId="493" builtinId="9" hidden="1"/>
    <cellStyle name="Benyttet hyperkobling" xfId="495" builtinId="9" hidden="1"/>
    <cellStyle name="Benyttet hyperkobling" xfId="497" builtinId="9" hidden="1"/>
    <cellStyle name="Benyttet hyperkobling" xfId="499" builtinId="9" hidden="1"/>
    <cellStyle name="Benyttet hyperkobling" xfId="501" builtinId="9" hidden="1"/>
    <cellStyle name="Benyttet hyperkobling" xfId="503" builtinId="9" hidden="1"/>
    <cellStyle name="Benyttet hyperkobling" xfId="505" builtinId="9" hidden="1"/>
    <cellStyle name="Benyttet hyperkobling" xfId="507" builtinId="9" hidden="1"/>
    <cellStyle name="Benyttet hyperkobling" xfId="509" builtinId="9" hidden="1"/>
    <cellStyle name="Benyttet hyperkobling" xfId="511" builtinId="9" hidden="1"/>
    <cellStyle name="Benyttet hyperkobling" xfId="513" builtinId="9" hidden="1"/>
    <cellStyle name="Benyttet hyperkobling" xfId="515" builtinId="9" hidden="1"/>
    <cellStyle name="Benyttet hyperkobling" xfId="517" builtinId="9" hidden="1"/>
    <cellStyle name="Benyttet hyperkobling" xfId="519" builtinId="9" hidden="1"/>
    <cellStyle name="Benyttet hyperkobling" xfId="521" builtinId="9" hidden="1"/>
    <cellStyle name="Benyttet hyperkobling" xfId="523" builtinId="9" hidden="1"/>
    <cellStyle name="Benyttet hyperkobling" xfId="525" builtinId="9" hidden="1"/>
    <cellStyle name="Benyttet hyperkobling" xfId="527" builtinId="9" hidden="1"/>
    <cellStyle name="Benyttet hyperkobling" xfId="529" builtinId="9" hidden="1"/>
    <cellStyle name="Benyttet hyperkobling" xfId="531" builtinId="9" hidden="1"/>
    <cellStyle name="Benyttet hyperkobling" xfId="533" builtinId="9" hidden="1"/>
    <cellStyle name="Benyttet hyperkobling" xfId="535" builtinId="9" hidden="1"/>
    <cellStyle name="Benyttet hyperkobling" xfId="537" builtinId="9" hidden="1"/>
    <cellStyle name="Benyttet hyperkobling" xfId="539" builtinId="9" hidden="1"/>
    <cellStyle name="Benyttet hyperkobling" xfId="541" builtinId="9" hidden="1"/>
    <cellStyle name="Benyttet hyperkobling" xfId="543" builtinId="9" hidden="1"/>
    <cellStyle name="Benyttet hyperkobling" xfId="545" builtinId="9" hidden="1"/>
    <cellStyle name="Benyttet hyperkobling" xfId="547" builtinId="9" hidden="1"/>
    <cellStyle name="Benyttet hyperkobling" xfId="549" builtinId="9" hidden="1"/>
    <cellStyle name="Benyttet hyperkobling" xfId="551" builtinId="9" hidden="1"/>
    <cellStyle name="Benyttet hyperkobling" xfId="553" builtinId="9" hidden="1"/>
    <cellStyle name="Benyttet hyperkobling" xfId="555" builtinId="9" hidden="1"/>
    <cellStyle name="Benyttet hyperkobling" xfId="557" builtinId="9" hidden="1"/>
    <cellStyle name="Benyttet hyperkobling" xfId="559" builtinId="9" hidden="1"/>
    <cellStyle name="Benyttet hyperkobling" xfId="561" builtinId="9" hidden="1"/>
    <cellStyle name="Benyttet hyperkobling" xfId="563" builtinId="9" hidden="1"/>
    <cellStyle name="Benyttet hyperkobling" xfId="565" builtinId="9" hidden="1"/>
    <cellStyle name="Benyttet hyperkobling" xfId="567" builtinId="9" hidden="1"/>
    <cellStyle name="Benyttet hyperkobling" xfId="569" builtinId="9" hidden="1"/>
    <cellStyle name="Benyttet hyperkobling" xfId="571" builtinId="9" hidden="1"/>
    <cellStyle name="Benyttet hyperkobling" xfId="573" builtinId="9" hidden="1"/>
    <cellStyle name="Benyttet hyperkobling" xfId="575" builtinId="9" hidden="1"/>
    <cellStyle name="Benyttet hyperkobling" xfId="577" builtinId="9" hidden="1"/>
    <cellStyle name="Benyttet hyperkobling" xfId="579" builtinId="9" hidden="1"/>
    <cellStyle name="Benyttet hyperkobling" xfId="581" builtinId="9" hidden="1"/>
    <cellStyle name="Benyttet hyperkobling" xfId="583" builtinId="9" hidden="1"/>
    <cellStyle name="Benyttet hyperkobling" xfId="585" builtinId="9" hidden="1"/>
    <cellStyle name="Benyttet hyperkobling" xfId="587" builtinId="9" hidden="1"/>
    <cellStyle name="Benyttet hyperkobling" xfId="589" builtinId="9" hidden="1"/>
    <cellStyle name="Benyttet hyperkobling" xfId="591" builtinId="9" hidden="1"/>
    <cellStyle name="Benyttet hyperkobling" xfId="593" builtinId="9" hidden="1"/>
    <cellStyle name="Benyttet hyperkobling" xfId="595" builtinId="9" hidden="1"/>
    <cellStyle name="Benyttet hyperkobling" xfId="597" builtinId="9" hidden="1"/>
    <cellStyle name="Benyttet hyperkobling" xfId="599" builtinId="9" hidden="1"/>
    <cellStyle name="Benyttet hyperkobling" xfId="601" builtinId="9" hidden="1"/>
    <cellStyle name="Benyttet hyperkobling" xfId="603" builtinId="9" hidden="1"/>
    <cellStyle name="Benyttet hyperkobling" xfId="605" builtinId="9" hidden="1"/>
    <cellStyle name="Benyttet hyperkobling" xfId="607" builtinId="9" hidden="1"/>
    <cellStyle name="Benyttet hyperkobling" xfId="609" builtinId="9" hidden="1"/>
    <cellStyle name="Benyttet hyperkobling" xfId="611" builtinId="9" hidden="1"/>
    <cellStyle name="Benyttet hyperkobling" xfId="613" builtinId="9" hidden="1"/>
    <cellStyle name="Benyttet hyperkobling" xfId="615" builtinId="9" hidden="1"/>
    <cellStyle name="Hyperkobling" xfId="1" builtinId="8" hidden="1"/>
    <cellStyle name="Hyperkobling" xfId="3" builtinId="8" hidden="1"/>
    <cellStyle name="Hyperkobling" xfId="5" builtinId="8" hidden="1"/>
    <cellStyle name="Hyperkobling" xfId="7" builtinId="8" hidden="1"/>
    <cellStyle name="Hyperkobling" xfId="9" builtinId="8" hidden="1"/>
    <cellStyle name="Hyperkobling" xfId="11" builtinId="8" hidden="1"/>
    <cellStyle name="Hyperkobling" xfId="13" builtinId="8" hidden="1"/>
    <cellStyle name="Hyperkobling" xfId="15" builtinId="8" hidden="1"/>
    <cellStyle name="Hyperkobling" xfId="17" builtinId="8" hidden="1"/>
    <cellStyle name="Hyperkobling" xfId="19" builtinId="8" hidden="1"/>
    <cellStyle name="Hyperkobling" xfId="21" builtinId="8" hidden="1"/>
    <cellStyle name="Hyperkobling" xfId="23" builtinId="8" hidden="1"/>
    <cellStyle name="Hyperkobling" xfId="25" builtinId="8" hidden="1"/>
    <cellStyle name="Hyperkobling" xfId="27" builtinId="8" hidden="1"/>
    <cellStyle name="Hyperkobling" xfId="29" builtinId="8" hidden="1"/>
    <cellStyle name="Hyperkobling" xfId="31" builtinId="8" hidden="1"/>
    <cellStyle name="Hyperkobling" xfId="33" builtinId="8" hidden="1"/>
    <cellStyle name="Hyperkobling" xfId="35" builtinId="8" hidden="1"/>
    <cellStyle name="Hyperkobling" xfId="37" builtinId="8" hidden="1"/>
    <cellStyle name="Hyperkobling" xfId="39" builtinId="8" hidden="1"/>
    <cellStyle name="Hyperkobling" xfId="41" builtinId="8" hidden="1"/>
    <cellStyle name="Hyperkobling" xfId="43" builtinId="8" hidden="1"/>
    <cellStyle name="Hyperkobling" xfId="45" builtinId="8" hidden="1"/>
    <cellStyle name="Hyperkobling" xfId="47" builtinId="8" hidden="1"/>
    <cellStyle name="Hyperkobling" xfId="49" builtinId="8" hidden="1"/>
    <cellStyle name="Hyperkobling" xfId="51" builtinId="8" hidden="1"/>
    <cellStyle name="Hyperkobling" xfId="53" builtinId="8" hidden="1"/>
    <cellStyle name="Hyperkobling" xfId="55" builtinId="8" hidden="1"/>
    <cellStyle name="Hyperkobling" xfId="57" builtinId="8" hidden="1"/>
    <cellStyle name="Hyperkobling" xfId="59" builtinId="8" hidden="1"/>
    <cellStyle name="Hyperkobling" xfId="61" builtinId="8" hidden="1"/>
    <cellStyle name="Hyperkobling" xfId="63" builtinId="8" hidden="1"/>
    <cellStyle name="Hyperkobling" xfId="65" builtinId="8" hidden="1"/>
    <cellStyle name="Hyperkobling" xfId="67" builtinId="8" hidden="1"/>
    <cellStyle name="Hyperkobling" xfId="69" builtinId="8" hidden="1"/>
    <cellStyle name="Hyperkobling" xfId="71" builtinId="8" hidden="1"/>
    <cellStyle name="Hyperkobling" xfId="73" builtinId="8" hidden="1"/>
    <cellStyle name="Hyperkobling" xfId="75" builtinId="8" hidden="1"/>
    <cellStyle name="Hyperkobling" xfId="77" builtinId="8" hidden="1"/>
    <cellStyle name="Hyperkobling" xfId="79" builtinId="8" hidden="1"/>
    <cellStyle name="Hyperkobling" xfId="81" builtinId="8" hidden="1"/>
    <cellStyle name="Hyperkobling" xfId="83" builtinId="8" hidden="1"/>
    <cellStyle name="Hyperkobling" xfId="85" builtinId="8" hidden="1"/>
    <cellStyle name="Hyperkobling" xfId="87" builtinId="8" hidden="1"/>
    <cellStyle name="Hyperkobling" xfId="89" builtinId="8" hidden="1"/>
    <cellStyle name="Hyperkobling" xfId="91" builtinId="8" hidden="1"/>
    <cellStyle name="Hyperkobling" xfId="93" builtinId="8" hidden="1"/>
    <cellStyle name="Hyperkobling" xfId="95" builtinId="8" hidden="1"/>
    <cellStyle name="Hyperkobling" xfId="97" builtinId="8" hidden="1"/>
    <cellStyle name="Hyperkobling" xfId="99" builtinId="8" hidden="1"/>
    <cellStyle name="Hyperkobling" xfId="101" builtinId="8" hidden="1"/>
    <cellStyle name="Hyperkobling" xfId="103" builtinId="8" hidden="1"/>
    <cellStyle name="Hyperkobling" xfId="105" builtinId="8" hidden="1"/>
    <cellStyle name="Hyperkobling" xfId="107" builtinId="8" hidden="1"/>
    <cellStyle name="Hyperkobling" xfId="109" builtinId="8" hidden="1"/>
    <cellStyle name="Hyperkobling" xfId="111" builtinId="8" hidden="1"/>
    <cellStyle name="Hyperkobling" xfId="113" builtinId="8" hidden="1"/>
    <cellStyle name="Hyperkobling" xfId="115" builtinId="8" hidden="1"/>
    <cellStyle name="Hyperkobling" xfId="117" builtinId="8" hidden="1"/>
    <cellStyle name="Hyperkobling" xfId="120" builtinId="8" hidden="1"/>
    <cellStyle name="Hyperkobling" xfId="122" builtinId="8" hidden="1"/>
    <cellStyle name="Hyperkobling" xfId="124" builtinId="8" hidden="1"/>
    <cellStyle name="Hyperkobling" xfId="126" builtinId="8" hidden="1"/>
    <cellStyle name="Hyperkobling" xfId="128" builtinId="8" hidden="1"/>
    <cellStyle name="Hyperkobling" xfId="130" builtinId="8" hidden="1"/>
    <cellStyle name="Hyperkobling" xfId="132" builtinId="8" hidden="1"/>
    <cellStyle name="Hyperkobling" xfId="134" builtinId="8" hidden="1"/>
    <cellStyle name="Hyperkobling" xfId="136" builtinId="8" hidden="1"/>
    <cellStyle name="Hyperkobling" xfId="138" builtinId="8" hidden="1"/>
    <cellStyle name="Hyperkobling" xfId="140" builtinId="8" hidden="1"/>
    <cellStyle name="Hyperkobling" xfId="142" builtinId="8" hidden="1"/>
    <cellStyle name="Hyperkobling" xfId="144" builtinId="8" hidden="1"/>
    <cellStyle name="Hyperkobling" xfId="146" builtinId="8" hidden="1"/>
    <cellStyle name="Hyperkobling" xfId="148" builtinId="8" hidden="1"/>
    <cellStyle name="Hyperkobling" xfId="150" builtinId="8" hidden="1"/>
    <cellStyle name="Hyperkobling" xfId="152" builtinId="8" hidden="1"/>
    <cellStyle name="Hyperkobling" xfId="154" builtinId="8" hidden="1"/>
    <cellStyle name="Hyperkobling" xfId="156" builtinId="8" hidden="1"/>
    <cellStyle name="Hyperkobling" xfId="158" builtinId="8" hidden="1"/>
    <cellStyle name="Hyperkobling" xfId="160" builtinId="8" hidden="1"/>
    <cellStyle name="Hyperkobling" xfId="162" builtinId="8" hidden="1"/>
    <cellStyle name="Hyperkobling" xfId="164" builtinId="8" hidden="1"/>
    <cellStyle name="Hyperkobling" xfId="166" builtinId="8" hidden="1"/>
    <cellStyle name="Hyperkobling" xfId="168" builtinId="8" hidden="1"/>
    <cellStyle name="Hyperkobling" xfId="170" builtinId="8" hidden="1"/>
    <cellStyle name="Hyperkobling" xfId="172" builtinId="8" hidden="1"/>
    <cellStyle name="Hyperkobling" xfId="174" builtinId="8" hidden="1"/>
    <cellStyle name="Hyperkobling" xfId="176" builtinId="8" hidden="1"/>
    <cellStyle name="Hyperkobling" xfId="178" builtinId="8" hidden="1"/>
    <cellStyle name="Hyperkobling" xfId="180" builtinId="8" hidden="1"/>
    <cellStyle name="Hyperkobling" xfId="182" builtinId="8" hidden="1"/>
    <cellStyle name="Hyperkobling" xfId="184" builtinId="8" hidden="1"/>
    <cellStyle name="Hyperkobling" xfId="186" builtinId="8" hidden="1"/>
    <cellStyle name="Hyperkobling" xfId="188" builtinId="8" hidden="1"/>
    <cellStyle name="Hyperkobling" xfId="190" builtinId="8" hidden="1"/>
    <cellStyle name="Hyperkobling" xfId="192" builtinId="8" hidden="1"/>
    <cellStyle name="Hyperkobling" xfId="194" builtinId="8" hidden="1"/>
    <cellStyle name="Hyperkobling" xfId="196" builtinId="8" hidden="1"/>
    <cellStyle name="Hyperkobling" xfId="198" builtinId="8" hidden="1"/>
    <cellStyle name="Hyperkobling" xfId="200" builtinId="8" hidden="1"/>
    <cellStyle name="Hyperkobling" xfId="202" builtinId="8" hidden="1"/>
    <cellStyle name="Hyperkobling" xfId="204" builtinId="8" hidden="1"/>
    <cellStyle name="Hyperkobling" xfId="206" builtinId="8" hidden="1"/>
    <cellStyle name="Hyperkobling" xfId="208" builtinId="8" hidden="1"/>
    <cellStyle name="Hyperkobling" xfId="210" builtinId="8" hidden="1"/>
    <cellStyle name="Hyperkobling" xfId="212" builtinId="8" hidden="1"/>
    <cellStyle name="Hyperkobling" xfId="214" builtinId="8" hidden="1"/>
    <cellStyle name="Hyperkobling" xfId="216" builtinId="8" hidden="1"/>
    <cellStyle name="Hyperkobling" xfId="218" builtinId="8" hidden="1"/>
    <cellStyle name="Hyperkobling" xfId="220" builtinId="8" hidden="1"/>
    <cellStyle name="Hyperkobling" xfId="222" builtinId="8" hidden="1"/>
    <cellStyle name="Hyperkobling" xfId="224" builtinId="8" hidden="1"/>
    <cellStyle name="Hyperkobling" xfId="226" builtinId="8" hidden="1"/>
    <cellStyle name="Hyperkobling" xfId="228" builtinId="8" hidden="1"/>
    <cellStyle name="Hyperkobling" xfId="230" builtinId="8" hidden="1"/>
    <cellStyle name="Hyperkobling" xfId="232" builtinId="8" hidden="1"/>
    <cellStyle name="Hyperkobling" xfId="234" builtinId="8" hidden="1"/>
    <cellStyle name="Hyperkobling" xfId="236" builtinId="8" hidden="1"/>
    <cellStyle name="Hyperkobling" xfId="238" builtinId="8" hidden="1"/>
    <cellStyle name="Hyperkobling" xfId="240" builtinId="8" hidden="1"/>
    <cellStyle name="Hyperkobling" xfId="242" builtinId="8" hidden="1"/>
    <cellStyle name="Hyperkobling" xfId="244" builtinId="8" hidden="1"/>
    <cellStyle name="Hyperkobling" xfId="246" builtinId="8" hidden="1"/>
    <cellStyle name="Hyperkobling" xfId="248" builtinId="8" hidden="1"/>
    <cellStyle name="Hyperkobling" xfId="250" builtinId="8" hidden="1"/>
    <cellStyle name="Hyperkobling" xfId="252" builtinId="8" hidden="1"/>
    <cellStyle name="Hyperkobling" xfId="254" builtinId="8" hidden="1"/>
    <cellStyle name="Hyperkobling" xfId="256" builtinId="8" hidden="1"/>
    <cellStyle name="Hyperkobling" xfId="258" builtinId="8" hidden="1"/>
    <cellStyle name="Hyperkobling" xfId="260" builtinId="8" hidden="1"/>
    <cellStyle name="Hyperkobling" xfId="262" builtinId="8" hidden="1"/>
    <cellStyle name="Hyperkobling" xfId="264" builtinId="8" hidden="1"/>
    <cellStyle name="Hyperkobling" xfId="266" builtinId="8" hidden="1"/>
    <cellStyle name="Hyperkobling" xfId="268" builtinId="8" hidden="1"/>
    <cellStyle name="Hyperkobling" xfId="270" builtinId="8" hidden="1"/>
    <cellStyle name="Hyperkobling" xfId="272" builtinId="8" hidden="1"/>
    <cellStyle name="Hyperkobling" xfId="274" builtinId="8" hidden="1"/>
    <cellStyle name="Hyperkobling" xfId="276" builtinId="8" hidden="1"/>
    <cellStyle name="Hyperkobling" xfId="278" builtinId="8" hidden="1"/>
    <cellStyle name="Hyperkobling" xfId="280" builtinId="8" hidden="1"/>
    <cellStyle name="Hyperkobling" xfId="282" builtinId="8" hidden="1"/>
    <cellStyle name="Hyperkobling" xfId="284" builtinId="8" hidden="1"/>
    <cellStyle name="Hyperkobling" xfId="286" builtinId="8" hidden="1"/>
    <cellStyle name="Hyperkobling" xfId="288" builtinId="8" hidden="1"/>
    <cellStyle name="Hyperkobling" xfId="290" builtinId="8" hidden="1"/>
    <cellStyle name="Hyperkobling" xfId="292" builtinId="8" hidden="1"/>
    <cellStyle name="Hyperkobling" xfId="294" builtinId="8" hidden="1"/>
    <cellStyle name="Hyperkobling" xfId="296" builtinId="8" hidden="1"/>
    <cellStyle name="Hyperkobling" xfId="298" builtinId="8" hidden="1"/>
    <cellStyle name="Hyperkobling" xfId="300" builtinId="8" hidden="1"/>
    <cellStyle name="Hyperkobling" xfId="302" builtinId="8" hidden="1"/>
    <cellStyle name="Hyperkobling" xfId="304" builtinId="8" hidden="1"/>
    <cellStyle name="Hyperkobling" xfId="306" builtinId="8" hidden="1"/>
    <cellStyle name="Hyperkobling" xfId="308" builtinId="8" hidden="1"/>
    <cellStyle name="Hyperkobling" xfId="310" builtinId="8" hidden="1"/>
    <cellStyle name="Hyperkobling" xfId="312" builtinId="8" hidden="1"/>
    <cellStyle name="Hyperkobling" xfId="314" builtinId="8" hidden="1"/>
    <cellStyle name="Hyperkobling" xfId="316" builtinId="8" hidden="1"/>
    <cellStyle name="Hyperkobling" xfId="318" builtinId="8" hidden="1"/>
    <cellStyle name="Hyperkobling" xfId="320" builtinId="8" hidden="1"/>
    <cellStyle name="Hyperkobling" xfId="322" builtinId="8" hidden="1"/>
    <cellStyle name="Hyperkobling" xfId="324" builtinId="8" hidden="1"/>
    <cellStyle name="Hyperkobling" xfId="326" builtinId="8" hidden="1"/>
    <cellStyle name="Hyperkobling" xfId="328" builtinId="8" hidden="1"/>
    <cellStyle name="Hyperkobling" xfId="330" builtinId="8" hidden="1"/>
    <cellStyle name="Hyperkobling" xfId="332" builtinId="8" hidden="1"/>
    <cellStyle name="Hyperkobling" xfId="334" builtinId="8" hidden="1"/>
    <cellStyle name="Hyperkobling" xfId="336" builtinId="8" hidden="1"/>
    <cellStyle name="Hyperkobling" xfId="338" builtinId="8" hidden="1"/>
    <cellStyle name="Hyperkobling" xfId="340" builtinId="8" hidden="1"/>
    <cellStyle name="Hyperkobling" xfId="342" builtinId="8" hidden="1"/>
    <cellStyle name="Hyperkobling" xfId="344" builtinId="8" hidden="1"/>
    <cellStyle name="Hyperkobling" xfId="346" builtinId="8" hidden="1"/>
    <cellStyle name="Hyperkobling" xfId="348" builtinId="8" hidden="1"/>
    <cellStyle name="Hyperkobling" xfId="350" builtinId="8" hidden="1"/>
    <cellStyle name="Hyperkobling" xfId="352" builtinId="8" hidden="1"/>
    <cellStyle name="Hyperkobling" xfId="354" builtinId="8" hidden="1"/>
    <cellStyle name="Hyperkobling" xfId="356" builtinId="8" hidden="1"/>
    <cellStyle name="Hyperkobling" xfId="358" builtinId="8" hidden="1"/>
    <cellStyle name="Hyperkobling" xfId="360" builtinId="8" hidden="1"/>
    <cellStyle name="Hyperkobling" xfId="362" builtinId="8" hidden="1"/>
    <cellStyle name="Hyperkobling" xfId="364" builtinId="8" hidden="1"/>
    <cellStyle name="Hyperkobling" xfId="366" builtinId="8" hidden="1"/>
    <cellStyle name="Hyperkobling" xfId="368" builtinId="8" hidden="1"/>
    <cellStyle name="Hyperkobling" xfId="370" builtinId="8" hidden="1"/>
    <cellStyle name="Hyperkobling" xfId="372" builtinId="8" hidden="1"/>
    <cellStyle name="Hyperkobling" xfId="374" builtinId="8" hidden="1"/>
    <cellStyle name="Hyperkobling" xfId="376" builtinId="8" hidden="1"/>
    <cellStyle name="Hyperkobling" xfId="378" builtinId="8" hidden="1"/>
    <cellStyle name="Hyperkobling" xfId="380" builtinId="8" hidden="1"/>
    <cellStyle name="Hyperkobling" xfId="382" builtinId="8" hidden="1"/>
    <cellStyle name="Hyperkobling" xfId="384" builtinId="8" hidden="1"/>
    <cellStyle name="Hyperkobling" xfId="386" builtinId="8" hidden="1"/>
    <cellStyle name="Hyperkobling" xfId="388" builtinId="8" hidden="1"/>
    <cellStyle name="Hyperkobling" xfId="390" builtinId="8" hidden="1"/>
    <cellStyle name="Hyperkobling" xfId="392" builtinId="8" hidden="1"/>
    <cellStyle name="Hyperkobling" xfId="394" builtinId="8" hidden="1"/>
    <cellStyle name="Hyperkobling" xfId="396" builtinId="8" hidden="1"/>
    <cellStyle name="Hyperkobling" xfId="398" builtinId="8" hidden="1"/>
    <cellStyle name="Hyperkobling" xfId="400" builtinId="8" hidden="1"/>
    <cellStyle name="Hyperkobling" xfId="402" builtinId="8" hidden="1"/>
    <cellStyle name="Hyperkobling" xfId="404" builtinId="8" hidden="1"/>
    <cellStyle name="Hyperkobling" xfId="406" builtinId="8" hidden="1"/>
    <cellStyle name="Hyperkobling" xfId="408" builtinId="8" hidden="1"/>
    <cellStyle name="Hyperkobling" xfId="410" builtinId="8" hidden="1"/>
    <cellStyle name="Hyperkobling" xfId="412" builtinId="8" hidden="1"/>
    <cellStyle name="Hyperkobling" xfId="414" builtinId="8" hidden="1"/>
    <cellStyle name="Hyperkobling" xfId="416" builtinId="8" hidden="1"/>
    <cellStyle name="Hyperkobling" xfId="418" builtinId="8" hidden="1"/>
    <cellStyle name="Hyperkobling" xfId="420" builtinId="8" hidden="1"/>
    <cellStyle name="Hyperkobling" xfId="422" builtinId="8" hidden="1"/>
    <cellStyle name="Hyperkobling" xfId="424" builtinId="8" hidden="1"/>
    <cellStyle name="Hyperkobling" xfId="426" builtinId="8" hidden="1"/>
    <cellStyle name="Hyperkobling" xfId="428" builtinId="8" hidden="1"/>
    <cellStyle name="Hyperkobling" xfId="430" builtinId="8" hidden="1"/>
    <cellStyle name="Hyperkobling" xfId="432" builtinId="8" hidden="1"/>
    <cellStyle name="Hyperkobling" xfId="434" builtinId="8" hidden="1"/>
    <cellStyle name="Hyperkobling" xfId="436" builtinId="8" hidden="1"/>
    <cellStyle name="Hyperkobling" xfId="438" builtinId="8" hidden="1"/>
    <cellStyle name="Hyperkobling" xfId="440" builtinId="8" hidden="1"/>
    <cellStyle name="Hyperkobling" xfId="442" builtinId="8" hidden="1"/>
    <cellStyle name="Hyperkobling" xfId="444" builtinId="8" hidden="1"/>
    <cellStyle name="Hyperkobling" xfId="446" builtinId="8" hidden="1"/>
    <cellStyle name="Hyperkobling" xfId="448" builtinId="8" hidden="1"/>
    <cellStyle name="Hyperkobling" xfId="450" builtinId="8" hidden="1"/>
    <cellStyle name="Hyperkobling" xfId="452" builtinId="8" hidden="1"/>
    <cellStyle name="Hyperkobling" xfId="454" builtinId="8" hidden="1"/>
    <cellStyle name="Hyperkobling" xfId="456" builtinId="8" hidden="1"/>
    <cellStyle name="Hyperkobling" xfId="458" builtinId="8" hidden="1"/>
    <cellStyle name="Hyperkobling" xfId="460" builtinId="8" hidden="1"/>
    <cellStyle name="Hyperkobling" xfId="462" builtinId="8" hidden="1"/>
    <cellStyle name="Hyperkobling" xfId="464" builtinId="8" hidden="1"/>
    <cellStyle name="Hyperkobling" xfId="466" builtinId="8" hidden="1"/>
    <cellStyle name="Hyperkobling" xfId="468" builtinId="8" hidden="1"/>
    <cellStyle name="Hyperkobling" xfId="470" builtinId="8" hidden="1"/>
    <cellStyle name="Hyperkobling" xfId="472" builtinId="8" hidden="1"/>
    <cellStyle name="Hyperkobling" xfId="474" builtinId="8" hidden="1"/>
    <cellStyle name="Hyperkobling" xfId="476" builtinId="8" hidden="1"/>
    <cellStyle name="Hyperkobling" xfId="478" builtinId="8" hidden="1"/>
    <cellStyle name="Hyperkobling" xfId="480" builtinId="8" hidden="1"/>
    <cellStyle name="Hyperkobling" xfId="482" builtinId="8" hidden="1"/>
    <cellStyle name="Hyperkobling" xfId="484" builtinId="8" hidden="1"/>
    <cellStyle name="Hyperkobling" xfId="486" builtinId="8" hidden="1"/>
    <cellStyle name="Hyperkobling" xfId="488" builtinId="8" hidden="1"/>
    <cellStyle name="Hyperkobling" xfId="490" builtinId="8" hidden="1"/>
    <cellStyle name="Hyperkobling" xfId="492" builtinId="8" hidden="1"/>
    <cellStyle name="Hyperkobling" xfId="494" builtinId="8" hidden="1"/>
    <cellStyle name="Hyperkobling" xfId="496" builtinId="8" hidden="1"/>
    <cellStyle name="Hyperkobling" xfId="498" builtinId="8" hidden="1"/>
    <cellStyle name="Hyperkobling" xfId="500" builtinId="8" hidden="1"/>
    <cellStyle name="Hyperkobling" xfId="502" builtinId="8" hidden="1"/>
    <cellStyle name="Hyperkobling" xfId="504" builtinId="8" hidden="1"/>
    <cellStyle name="Hyperkobling" xfId="506" builtinId="8" hidden="1"/>
    <cellStyle name="Hyperkobling" xfId="508" builtinId="8" hidden="1"/>
    <cellStyle name="Hyperkobling" xfId="510" builtinId="8" hidden="1"/>
    <cellStyle name="Hyperkobling" xfId="512" builtinId="8" hidden="1"/>
    <cellStyle name="Hyperkobling" xfId="514" builtinId="8" hidden="1"/>
    <cellStyle name="Hyperkobling" xfId="516" builtinId="8" hidden="1"/>
    <cellStyle name="Hyperkobling" xfId="518" builtinId="8" hidden="1"/>
    <cellStyle name="Hyperkobling" xfId="520" builtinId="8" hidden="1"/>
    <cellStyle name="Hyperkobling" xfId="522" builtinId="8" hidden="1"/>
    <cellStyle name="Hyperkobling" xfId="524" builtinId="8" hidden="1"/>
    <cellStyle name="Hyperkobling" xfId="526" builtinId="8" hidden="1"/>
    <cellStyle name="Hyperkobling" xfId="528" builtinId="8" hidden="1"/>
    <cellStyle name="Hyperkobling" xfId="530" builtinId="8" hidden="1"/>
    <cellStyle name="Hyperkobling" xfId="532" builtinId="8" hidden="1"/>
    <cellStyle name="Hyperkobling" xfId="534" builtinId="8" hidden="1"/>
    <cellStyle name="Hyperkobling" xfId="536" builtinId="8" hidden="1"/>
    <cellStyle name="Hyperkobling" xfId="538" builtinId="8" hidden="1"/>
    <cellStyle name="Hyperkobling" xfId="540" builtinId="8" hidden="1"/>
    <cellStyle name="Hyperkobling" xfId="542" builtinId="8" hidden="1"/>
    <cellStyle name="Hyperkobling" xfId="544" builtinId="8" hidden="1"/>
    <cellStyle name="Hyperkobling" xfId="546" builtinId="8" hidden="1"/>
    <cellStyle name="Hyperkobling" xfId="548" builtinId="8" hidden="1"/>
    <cellStyle name="Hyperkobling" xfId="550" builtinId="8" hidden="1"/>
    <cellStyle name="Hyperkobling" xfId="552" builtinId="8" hidden="1"/>
    <cellStyle name="Hyperkobling" xfId="554" builtinId="8" hidden="1"/>
    <cellStyle name="Hyperkobling" xfId="556" builtinId="8" hidden="1"/>
    <cellStyle name="Hyperkobling" xfId="558" builtinId="8" hidden="1"/>
    <cellStyle name="Hyperkobling" xfId="560" builtinId="8" hidden="1"/>
    <cellStyle name="Hyperkobling" xfId="562" builtinId="8" hidden="1"/>
    <cellStyle name="Hyperkobling" xfId="564" builtinId="8" hidden="1"/>
    <cellStyle name="Hyperkobling" xfId="566" builtinId="8" hidden="1"/>
    <cellStyle name="Hyperkobling" xfId="568" builtinId="8" hidden="1"/>
    <cellStyle name="Hyperkobling" xfId="570" builtinId="8" hidden="1"/>
    <cellStyle name="Hyperkobling" xfId="572" builtinId="8" hidden="1"/>
    <cellStyle name="Hyperkobling" xfId="574" builtinId="8" hidden="1"/>
    <cellStyle name="Hyperkobling" xfId="576" builtinId="8" hidden="1"/>
    <cellStyle name="Hyperkobling" xfId="578" builtinId="8" hidden="1"/>
    <cellStyle name="Hyperkobling" xfId="580" builtinId="8" hidden="1"/>
    <cellStyle name="Hyperkobling" xfId="582" builtinId="8" hidden="1"/>
    <cellStyle name="Hyperkobling" xfId="584" builtinId="8" hidden="1"/>
    <cellStyle name="Hyperkobling" xfId="586" builtinId="8" hidden="1"/>
    <cellStyle name="Hyperkobling" xfId="588" builtinId="8" hidden="1"/>
    <cellStyle name="Hyperkobling" xfId="590" builtinId="8" hidden="1"/>
    <cellStyle name="Hyperkobling" xfId="592" builtinId="8" hidden="1"/>
    <cellStyle name="Hyperkobling" xfId="594" builtinId="8" hidden="1"/>
    <cellStyle name="Hyperkobling" xfId="596" builtinId="8" hidden="1"/>
    <cellStyle name="Hyperkobling" xfId="598" builtinId="8" hidden="1"/>
    <cellStyle name="Hyperkobling" xfId="600" builtinId="8" hidden="1"/>
    <cellStyle name="Hyperkobling" xfId="602" builtinId="8" hidden="1"/>
    <cellStyle name="Hyperkobling" xfId="604" builtinId="8" hidden="1"/>
    <cellStyle name="Hyperkobling" xfId="606" builtinId="8" hidden="1"/>
    <cellStyle name="Hyperkobling" xfId="608" builtinId="8" hidden="1"/>
    <cellStyle name="Hyperkobling" xfId="610" builtinId="8" hidden="1"/>
    <cellStyle name="Hyperkobling" xfId="612" builtinId="8" hidden="1"/>
    <cellStyle name="Hyperkobling" xfId="614" builtinId="8" hidden="1"/>
    <cellStyle name="Komma" xfId="119" builtinId="3"/>
    <cellStyle name="Normal" xfId="0" builtinId="0"/>
  </cellStyles>
  <dxfs count="0"/>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4D1551-B33E-4DB4-91F8-C38BEE3B90A3}">
  <dimension ref="A2:F20"/>
  <sheetViews>
    <sheetView showGridLines="0" workbookViewId="0">
      <selection activeCell="D14" sqref="D14"/>
    </sheetView>
  </sheetViews>
  <sheetFormatPr baseColWidth="10" defaultRowHeight="15" x14ac:dyDescent="0.25"/>
  <cols>
    <col min="1" max="1" width="5.7109375" customWidth="1"/>
    <col min="2" max="2" width="20.85546875" customWidth="1"/>
    <col min="3" max="3" width="13.85546875" customWidth="1"/>
    <col min="5" max="5" width="15.85546875" customWidth="1"/>
    <col min="6" max="6" width="19.85546875" customWidth="1"/>
  </cols>
  <sheetData>
    <row r="2" spans="1:6" ht="28.5" x14ac:dyDescent="0.45">
      <c r="A2" s="14"/>
      <c r="B2" s="225" t="s">
        <v>90</v>
      </c>
      <c r="C2" s="14"/>
      <c r="D2" s="14"/>
      <c r="E2" s="14"/>
    </row>
    <row r="3" spans="1:6" s="238" customFormat="1" ht="15.75" thickBot="1" x14ac:dyDescent="0.3"/>
    <row r="4" spans="1:6" s="14" customFormat="1" ht="21" x14ac:dyDescent="0.35">
      <c r="B4" s="233"/>
      <c r="C4" s="234"/>
      <c r="D4" s="234"/>
      <c r="E4" s="234"/>
      <c r="F4" s="235"/>
    </row>
    <row r="5" spans="1:6" s="14" customFormat="1" ht="21" x14ac:dyDescent="0.35">
      <c r="B5" s="236" t="s">
        <v>93</v>
      </c>
      <c r="C5" s="280"/>
      <c r="D5" s="281"/>
      <c r="E5" s="282"/>
      <c r="F5" s="237"/>
    </row>
    <row r="6" spans="1:6" s="14" customFormat="1" ht="21" x14ac:dyDescent="0.35">
      <c r="B6" s="236" t="s">
        <v>94</v>
      </c>
      <c r="C6" s="280"/>
      <c r="D6" s="281"/>
      <c r="E6" s="282"/>
      <c r="F6" s="237"/>
    </row>
    <row r="7" spans="1:6" s="14" customFormat="1" ht="21.75" thickBot="1" x14ac:dyDescent="0.4">
      <c r="B7" s="242"/>
      <c r="C7" s="243"/>
      <c r="D7" s="243"/>
      <c r="E7" s="243"/>
      <c r="F7" s="244"/>
    </row>
    <row r="8" spans="1:6" s="238" customFormat="1" x14ac:dyDescent="0.25">
      <c r="B8" s="239"/>
      <c r="C8" s="240"/>
      <c r="D8" s="240"/>
      <c r="E8" s="240"/>
      <c r="F8" s="241"/>
    </row>
    <row r="9" spans="1:6" s="14" customFormat="1" ht="113.45" customHeight="1" x14ac:dyDescent="0.3">
      <c r="B9" s="283" t="s">
        <v>96</v>
      </c>
      <c r="C9" s="284"/>
      <c r="D9" s="284"/>
      <c r="E9" s="284"/>
      <c r="F9" s="285"/>
    </row>
    <row r="10" spans="1:6" s="14" customFormat="1" ht="36" customHeight="1" thickBot="1" x14ac:dyDescent="0.35">
      <c r="B10" s="286" t="s">
        <v>95</v>
      </c>
      <c r="C10" s="287"/>
      <c r="D10" s="287"/>
      <c r="E10" s="287"/>
      <c r="F10" s="288"/>
    </row>
    <row r="11" spans="1:6" s="246" customFormat="1" ht="11.25" x14ac:dyDescent="0.2">
      <c r="B11" s="247"/>
      <c r="C11" s="248"/>
      <c r="D11" s="248"/>
      <c r="E11" s="248"/>
      <c r="F11" s="249"/>
    </row>
    <row r="12" spans="1:6" ht="26.25" x14ac:dyDescent="0.4">
      <c r="A12" s="14"/>
      <c r="B12" s="245" t="s">
        <v>92</v>
      </c>
      <c r="C12" s="228"/>
      <c r="D12" s="228"/>
      <c r="E12" s="228"/>
      <c r="F12" s="227"/>
    </row>
    <row r="13" spans="1:6" ht="21" x14ac:dyDescent="0.35">
      <c r="A13" s="14"/>
      <c r="B13" s="226"/>
      <c r="C13" s="228"/>
      <c r="D13" s="228"/>
      <c r="E13" s="228"/>
      <c r="F13" s="227"/>
    </row>
    <row r="14" spans="1:6" ht="21" x14ac:dyDescent="0.35">
      <c r="A14" s="14"/>
      <c r="B14" s="226" t="s">
        <v>91</v>
      </c>
      <c r="C14" s="250"/>
      <c r="D14" s="229">
        <f>Kontorarbeidsplass!E47+Møterom!E43+'Sosiale soner etc'!E35</f>
        <v>0</v>
      </c>
      <c r="E14" s="228"/>
      <c r="F14" s="227"/>
    </row>
    <row r="15" spans="1:6" ht="21" x14ac:dyDescent="0.35">
      <c r="A15" s="14"/>
      <c r="B15" s="226" t="s">
        <v>101</v>
      </c>
      <c r="C15" s="250"/>
      <c r="D15" s="228">
        <f>('Øvrige priser'!G4+'Øvrige priser'!G5+'Øvrige priser'!G6+'Øvrige priser'!G7+'Øvrige priser'!G8)/5</f>
        <v>0</v>
      </c>
      <c r="E15" s="228"/>
      <c r="F15" s="227"/>
    </row>
    <row r="16" spans="1:6" ht="21" x14ac:dyDescent="0.35">
      <c r="A16" s="14"/>
      <c r="B16" s="226" t="s">
        <v>102</v>
      </c>
      <c r="C16" s="250"/>
      <c r="D16" s="228">
        <f>('Øvrige priser'!F11+'Øvrige priser'!F12+'Øvrige priser'!F13)/3</f>
        <v>0</v>
      </c>
      <c r="E16" s="228"/>
      <c r="F16" s="227"/>
    </row>
    <row r="17" spans="1:6" ht="21" x14ac:dyDescent="0.35">
      <c r="A17" s="14"/>
      <c r="B17" s="226"/>
      <c r="C17" s="228"/>
      <c r="D17" s="228"/>
      <c r="E17" s="228"/>
      <c r="F17" s="227"/>
    </row>
    <row r="18" spans="1:6" ht="21" x14ac:dyDescent="0.35">
      <c r="B18" s="226"/>
      <c r="C18" s="228"/>
      <c r="D18" s="228"/>
      <c r="E18" s="228"/>
      <c r="F18" s="227"/>
    </row>
    <row r="19" spans="1:6" ht="21" x14ac:dyDescent="0.35">
      <c r="B19" s="226"/>
      <c r="C19" s="228"/>
      <c r="D19" s="228"/>
      <c r="E19" s="228"/>
      <c r="F19" s="227"/>
    </row>
    <row r="20" spans="1:6" ht="21.75" thickBot="1" x14ac:dyDescent="0.4">
      <c r="B20" s="230"/>
      <c r="C20" s="231"/>
      <c r="D20" s="231"/>
      <c r="E20" s="231"/>
      <c r="F20" s="232"/>
    </row>
  </sheetData>
  <mergeCells count="4">
    <mergeCell ref="C6:E6"/>
    <mergeCell ref="C5:E5"/>
    <mergeCell ref="B9:F9"/>
    <mergeCell ref="B10:F1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6126CB-4D7F-48EF-B233-E3F57F05774D}">
  <dimension ref="A1:N83"/>
  <sheetViews>
    <sheetView showGridLines="0" topLeftCell="B11" zoomScaleNormal="100" workbookViewId="0">
      <selection activeCell="E23" sqref="E23"/>
    </sheetView>
  </sheetViews>
  <sheetFormatPr baseColWidth="10" defaultRowHeight="15" x14ac:dyDescent="0.25"/>
  <cols>
    <col min="1" max="1" width="5.85546875" style="17" customWidth="1"/>
    <col min="2" max="2" width="15.42578125" customWidth="1"/>
    <col min="3" max="3" width="106" customWidth="1"/>
    <col min="4" max="4" width="14.42578125" customWidth="1"/>
    <col min="5" max="5" width="15.85546875" customWidth="1"/>
    <col min="6" max="6" width="41.85546875" customWidth="1"/>
    <col min="7" max="7" width="3.42578125" customWidth="1"/>
    <col min="8" max="8" width="75.140625" customWidth="1"/>
  </cols>
  <sheetData>
    <row r="1" spans="1:14" x14ac:dyDescent="0.25">
      <c r="A1" s="15"/>
      <c r="B1" s="1"/>
      <c r="C1" s="1"/>
      <c r="D1" s="1"/>
      <c r="E1" s="1"/>
      <c r="F1" s="1"/>
      <c r="G1" s="2"/>
      <c r="H1" s="1"/>
      <c r="I1" s="1"/>
      <c r="J1" s="18"/>
      <c r="K1" s="18"/>
      <c r="L1" s="18"/>
      <c r="M1" s="18"/>
      <c r="N1" s="18"/>
    </row>
    <row r="2" spans="1:14" x14ac:dyDescent="0.25">
      <c r="A2" s="15"/>
      <c r="B2" s="3"/>
      <c r="C2" s="3"/>
      <c r="D2" s="3"/>
      <c r="E2" s="3"/>
      <c r="F2" s="3"/>
      <c r="G2" s="3"/>
      <c r="H2" s="1"/>
      <c r="I2" s="1"/>
      <c r="J2" s="18"/>
      <c r="K2" s="18"/>
      <c r="L2" s="18"/>
      <c r="M2" s="18"/>
      <c r="N2" s="18"/>
    </row>
    <row r="3" spans="1:14" s="14" customFormat="1" ht="18.75" customHeight="1" x14ac:dyDescent="0.3">
      <c r="A3" s="28"/>
      <c r="B3" s="13"/>
      <c r="C3" s="289" t="s">
        <v>84</v>
      </c>
      <c r="D3" s="13"/>
      <c r="E3" s="13"/>
      <c r="F3" s="13"/>
      <c r="G3" s="13"/>
      <c r="H3" s="12"/>
      <c r="I3" s="12"/>
      <c r="J3" s="20"/>
      <c r="K3" s="20"/>
      <c r="L3" s="20"/>
      <c r="M3" s="20"/>
      <c r="N3" s="20"/>
    </row>
    <row r="4" spans="1:14" s="14" customFormat="1" ht="15" customHeight="1" x14ac:dyDescent="0.3">
      <c r="A4" s="28"/>
      <c r="B4" s="13"/>
      <c r="C4" s="289"/>
      <c r="D4" s="13"/>
      <c r="E4" s="13"/>
      <c r="F4" s="13"/>
      <c r="G4" s="13"/>
      <c r="H4" s="12"/>
      <c r="I4" s="12"/>
      <c r="J4" s="20"/>
      <c r="K4" s="20"/>
      <c r="L4" s="20"/>
      <c r="M4" s="20"/>
      <c r="N4" s="20"/>
    </row>
    <row r="5" spans="1:14" s="14" customFormat="1" ht="15" customHeight="1" x14ac:dyDescent="0.3">
      <c r="A5" s="28"/>
      <c r="B5" s="13"/>
      <c r="C5" s="179" t="s">
        <v>21</v>
      </c>
      <c r="D5" s="13"/>
      <c r="E5" s="13"/>
      <c r="F5" s="13"/>
      <c r="G5" s="13"/>
      <c r="H5" s="12"/>
      <c r="I5" s="12"/>
      <c r="J5" s="20"/>
      <c r="K5" s="20"/>
      <c r="L5" s="20"/>
      <c r="M5" s="20"/>
      <c r="N5" s="20"/>
    </row>
    <row r="6" spans="1:14" ht="18.75" customHeight="1" x14ac:dyDescent="0.25">
      <c r="A6" s="27"/>
      <c r="B6" s="3"/>
      <c r="C6" s="180" t="s">
        <v>22</v>
      </c>
      <c r="D6" s="3"/>
      <c r="E6" s="3"/>
      <c r="F6" s="3"/>
      <c r="G6" s="3"/>
      <c r="H6" s="1"/>
      <c r="I6" s="1"/>
      <c r="J6" s="18"/>
      <c r="K6" s="18"/>
      <c r="L6" s="18"/>
      <c r="M6" s="18"/>
      <c r="N6" s="18"/>
    </row>
    <row r="7" spans="1:14" ht="16.5" x14ac:dyDescent="0.25">
      <c r="A7" s="27"/>
      <c r="B7" s="4"/>
      <c r="C7" s="37"/>
      <c r="D7" s="3"/>
      <c r="E7" s="3"/>
      <c r="F7" s="3"/>
      <c r="G7" s="3"/>
      <c r="H7" s="1"/>
      <c r="I7" s="1"/>
      <c r="J7" s="18"/>
      <c r="K7" s="18"/>
      <c r="L7" s="18"/>
      <c r="M7" s="18"/>
      <c r="N7" s="18"/>
    </row>
    <row r="8" spans="1:14" ht="33" x14ac:dyDescent="0.25">
      <c r="A8" s="36"/>
      <c r="B8" s="32"/>
      <c r="C8" s="119" t="s">
        <v>85</v>
      </c>
      <c r="D8" s="33"/>
      <c r="E8" s="34"/>
      <c r="F8" s="34"/>
      <c r="G8" s="32"/>
      <c r="H8" s="32"/>
      <c r="I8" s="32"/>
      <c r="J8" s="35"/>
      <c r="K8" s="35"/>
      <c r="L8" s="35"/>
      <c r="M8" s="35"/>
      <c r="N8" s="35"/>
    </row>
    <row r="9" spans="1:14" ht="16.5" x14ac:dyDescent="0.25">
      <c r="A9" s="36"/>
      <c r="B9" s="32"/>
      <c r="C9" s="117" t="s">
        <v>46</v>
      </c>
      <c r="D9" s="33"/>
      <c r="E9" s="34"/>
      <c r="F9" s="34"/>
      <c r="G9" s="32"/>
      <c r="H9" s="32"/>
      <c r="I9" s="32"/>
      <c r="J9" s="35"/>
      <c r="K9" s="35"/>
      <c r="L9" s="35"/>
      <c r="M9" s="35"/>
      <c r="N9" s="35"/>
    </row>
    <row r="10" spans="1:14" ht="16.5" x14ac:dyDescent="0.25">
      <c r="A10" s="36"/>
      <c r="B10" s="32"/>
      <c r="C10" s="117" t="s">
        <v>47</v>
      </c>
      <c r="D10" s="33"/>
      <c r="E10" s="34"/>
      <c r="F10" s="34"/>
      <c r="G10" s="32"/>
      <c r="H10" s="32"/>
      <c r="I10" s="32"/>
      <c r="J10" s="35"/>
      <c r="K10" s="35"/>
      <c r="L10" s="35"/>
      <c r="M10" s="35"/>
      <c r="N10" s="35"/>
    </row>
    <row r="11" spans="1:14" ht="16.5" x14ac:dyDescent="0.25">
      <c r="A11" s="36"/>
      <c r="B11" s="32"/>
      <c r="C11" s="117" t="s">
        <v>48</v>
      </c>
      <c r="D11" s="33"/>
      <c r="E11" s="34"/>
      <c r="F11" s="34"/>
      <c r="G11" s="32"/>
      <c r="H11" s="32"/>
      <c r="I11" s="32"/>
      <c r="J11" s="35"/>
      <c r="K11" s="35"/>
      <c r="L11" s="35"/>
      <c r="M11" s="35"/>
      <c r="N11" s="35"/>
    </row>
    <row r="12" spans="1:14" ht="16.5" x14ac:dyDescent="0.25">
      <c r="A12" s="36"/>
      <c r="B12" s="32"/>
      <c r="C12" s="117" t="s">
        <v>49</v>
      </c>
      <c r="D12" s="33"/>
      <c r="E12" s="34"/>
      <c r="F12" s="34"/>
      <c r="G12" s="32"/>
      <c r="H12" s="32"/>
      <c r="I12" s="32"/>
      <c r="J12" s="35"/>
      <c r="K12" s="35"/>
      <c r="L12" s="35"/>
      <c r="M12" s="35"/>
      <c r="N12" s="35"/>
    </row>
    <row r="13" spans="1:14" ht="16.5" x14ac:dyDescent="0.25">
      <c r="A13" s="36"/>
      <c r="B13" s="32"/>
      <c r="C13" s="213" t="s">
        <v>107</v>
      </c>
      <c r="D13" s="33"/>
      <c r="E13" s="34"/>
      <c r="F13" s="34"/>
      <c r="G13" s="32"/>
      <c r="H13" s="32"/>
      <c r="I13" s="32"/>
      <c r="J13" s="35"/>
      <c r="K13" s="35"/>
      <c r="L13" s="35"/>
      <c r="M13" s="35"/>
      <c r="N13" s="35"/>
    </row>
    <row r="14" spans="1:14" ht="16.5" x14ac:dyDescent="0.3">
      <c r="A14" s="36"/>
      <c r="B14" s="32"/>
      <c r="C14" s="120" t="s">
        <v>50</v>
      </c>
      <c r="D14" s="33"/>
      <c r="E14" s="34"/>
      <c r="F14" s="34"/>
      <c r="G14" s="32"/>
      <c r="H14" s="32"/>
      <c r="I14" s="32"/>
      <c r="J14" s="35"/>
      <c r="K14" s="35"/>
      <c r="L14" s="35"/>
      <c r="M14" s="35"/>
      <c r="N14" s="35"/>
    </row>
    <row r="15" spans="1:14" ht="33" x14ac:dyDescent="0.25">
      <c r="A15" s="36"/>
      <c r="B15" s="32"/>
      <c r="C15" s="118" t="s">
        <v>51</v>
      </c>
      <c r="D15" s="33"/>
      <c r="E15" s="34"/>
      <c r="F15" s="34"/>
      <c r="G15" s="32"/>
      <c r="H15" s="32"/>
      <c r="I15" s="32"/>
      <c r="J15" s="35"/>
      <c r="K15" s="35"/>
      <c r="L15" s="35"/>
      <c r="M15" s="35"/>
      <c r="N15" s="35"/>
    </row>
    <row r="16" spans="1:14" ht="49.5" x14ac:dyDescent="0.3">
      <c r="A16" s="36"/>
      <c r="B16" s="32"/>
      <c r="C16" s="219" t="s">
        <v>43</v>
      </c>
      <c r="D16" s="33"/>
      <c r="E16" s="34"/>
      <c r="F16" s="34"/>
      <c r="G16" s="32"/>
      <c r="H16" s="32"/>
      <c r="I16" s="32"/>
      <c r="J16" s="35"/>
      <c r="K16" s="35"/>
      <c r="L16" s="35"/>
      <c r="M16" s="35"/>
      <c r="N16" s="35"/>
    </row>
    <row r="17" spans="1:14" ht="33" x14ac:dyDescent="0.25">
      <c r="A17" s="36"/>
      <c r="B17" s="32"/>
      <c r="C17" s="117" t="s">
        <v>136</v>
      </c>
      <c r="D17" s="33"/>
      <c r="E17" s="34"/>
      <c r="F17" s="34"/>
      <c r="G17" s="32"/>
      <c r="H17" s="32"/>
      <c r="I17" s="32"/>
      <c r="J17" s="35"/>
      <c r="K17" s="35"/>
      <c r="L17" s="35"/>
      <c r="M17" s="35"/>
      <c r="N17" s="35"/>
    </row>
    <row r="18" spans="1:14" ht="16.5" x14ac:dyDescent="0.25">
      <c r="A18" s="36"/>
      <c r="B18" s="32"/>
      <c r="C18" s="117" t="s">
        <v>52</v>
      </c>
      <c r="D18" s="33"/>
      <c r="E18" s="34"/>
      <c r="F18" s="34"/>
      <c r="G18" s="32"/>
      <c r="H18" s="32"/>
      <c r="I18" s="32"/>
      <c r="J18" s="35"/>
      <c r="K18" s="35"/>
      <c r="L18" s="35"/>
      <c r="M18" s="35"/>
      <c r="N18" s="35"/>
    </row>
    <row r="19" spans="1:14" x14ac:dyDescent="0.25">
      <c r="A19" s="15"/>
      <c r="B19" s="5"/>
      <c r="C19" s="154" t="s">
        <v>53</v>
      </c>
      <c r="D19" s="11"/>
      <c r="E19" s="6"/>
      <c r="F19" s="6"/>
      <c r="G19" s="1"/>
      <c r="H19" s="1"/>
      <c r="I19" s="1"/>
      <c r="J19" s="18"/>
      <c r="K19" s="18"/>
      <c r="L19" s="18"/>
      <c r="M19" s="18"/>
      <c r="N19" s="18"/>
    </row>
    <row r="20" spans="1:14" ht="15.75" thickBot="1" x14ac:dyDescent="0.3">
      <c r="A20" s="15"/>
      <c r="B20" s="5"/>
      <c r="C20" s="7"/>
      <c r="D20" s="5"/>
      <c r="E20" s="6"/>
      <c r="F20" s="6"/>
      <c r="G20" s="1"/>
      <c r="H20" s="1"/>
      <c r="I20" s="1"/>
      <c r="J20" s="18"/>
      <c r="K20" s="18"/>
      <c r="L20" s="18"/>
      <c r="M20" s="18"/>
      <c r="N20" s="18"/>
    </row>
    <row r="21" spans="1:14" ht="34.5" customHeight="1" thickBot="1" x14ac:dyDescent="0.3">
      <c r="A21" s="124" t="s">
        <v>25</v>
      </c>
      <c r="B21" s="125" t="s">
        <v>1</v>
      </c>
      <c r="C21" s="126" t="s">
        <v>2</v>
      </c>
      <c r="D21" s="126" t="s">
        <v>24</v>
      </c>
      <c r="E21" s="123" t="s">
        <v>19</v>
      </c>
      <c r="F21" s="122" t="s">
        <v>33</v>
      </c>
      <c r="G21" s="39"/>
      <c r="H21" s="65" t="s">
        <v>12</v>
      </c>
      <c r="I21" s="1"/>
      <c r="J21" s="18"/>
      <c r="K21" s="18"/>
      <c r="L21" s="18"/>
      <c r="M21" s="18"/>
      <c r="N21" s="18"/>
    </row>
    <row r="22" spans="1:14" ht="17.25" thickBot="1" x14ac:dyDescent="0.3">
      <c r="A22" s="40"/>
      <c r="B22" s="41"/>
      <c r="C22" s="41"/>
      <c r="D22" s="41"/>
      <c r="E22" s="41"/>
      <c r="F22" s="42"/>
      <c r="G22" s="43"/>
      <c r="H22" s="44"/>
      <c r="I22" s="1"/>
      <c r="J22" s="18"/>
      <c r="K22" s="18"/>
      <c r="L22" s="18"/>
      <c r="M22" s="18"/>
      <c r="N22" s="18"/>
    </row>
    <row r="23" spans="1:14" ht="240" x14ac:dyDescent="0.25">
      <c r="A23" s="51">
        <v>1</v>
      </c>
      <c r="B23" s="278" t="s">
        <v>17</v>
      </c>
      <c r="C23" s="86" t="s">
        <v>99</v>
      </c>
      <c r="D23" s="53">
        <v>150</v>
      </c>
      <c r="E23" s="155">
        <v>0</v>
      </c>
      <c r="F23" s="156" t="s">
        <v>34</v>
      </c>
      <c r="G23" s="157"/>
      <c r="H23" s="158" t="s">
        <v>111</v>
      </c>
      <c r="I23" s="1"/>
      <c r="J23" s="18"/>
      <c r="K23" s="18"/>
      <c r="L23" s="18"/>
      <c r="M23" s="18"/>
      <c r="N23" s="18"/>
    </row>
    <row r="24" spans="1:14" ht="17.25" thickBot="1" x14ac:dyDescent="0.3">
      <c r="A24" s="49"/>
      <c r="B24" s="50"/>
      <c r="C24" s="133"/>
      <c r="D24" s="134"/>
      <c r="E24" s="168">
        <f>D23*E23</f>
        <v>0</v>
      </c>
      <c r="F24" s="159"/>
      <c r="G24" s="157"/>
      <c r="H24" s="160"/>
      <c r="I24" s="1"/>
      <c r="J24" s="19"/>
      <c r="K24" s="18"/>
      <c r="L24" s="18"/>
      <c r="M24" s="18"/>
      <c r="N24" s="18"/>
    </row>
    <row r="25" spans="1:14" ht="165" customHeight="1" x14ac:dyDescent="0.25">
      <c r="A25" s="51">
        <v>2</v>
      </c>
      <c r="B25" s="278" t="s">
        <v>18</v>
      </c>
      <c r="C25" s="212" t="s">
        <v>98</v>
      </c>
      <c r="D25" s="53">
        <v>150</v>
      </c>
      <c r="E25" s="155">
        <v>0</v>
      </c>
      <c r="F25" s="161" t="s">
        <v>34</v>
      </c>
      <c r="G25" s="157"/>
      <c r="H25" s="158" t="s">
        <v>112</v>
      </c>
      <c r="I25" s="1"/>
      <c r="J25" s="18"/>
      <c r="K25" s="18"/>
      <c r="L25" s="18"/>
      <c r="M25" s="18"/>
      <c r="N25" s="18"/>
    </row>
    <row r="26" spans="1:14" ht="17.25" thickBot="1" x14ac:dyDescent="0.3">
      <c r="A26" s="54"/>
      <c r="B26" s="55"/>
      <c r="C26" s="138"/>
      <c r="D26" s="139"/>
      <c r="E26" s="169">
        <f>D25*E25</f>
        <v>0</v>
      </c>
      <c r="F26" s="162"/>
      <c r="G26" s="157"/>
      <c r="H26" s="160"/>
      <c r="I26" s="1"/>
      <c r="J26" s="18"/>
      <c r="K26" s="18"/>
      <c r="L26" s="18"/>
      <c r="M26" s="18"/>
      <c r="N26" s="18"/>
    </row>
    <row r="27" spans="1:14" ht="224.1" customHeight="1" x14ac:dyDescent="0.25">
      <c r="A27" s="45">
        <v>3</v>
      </c>
      <c r="B27" s="279" t="s">
        <v>16</v>
      </c>
      <c r="C27" s="47" t="s">
        <v>100</v>
      </c>
      <c r="D27" s="48">
        <v>60</v>
      </c>
      <c r="E27" s="163">
        <v>0</v>
      </c>
      <c r="F27" s="161" t="s">
        <v>34</v>
      </c>
      <c r="G27" s="157"/>
      <c r="H27" s="158" t="s">
        <v>113</v>
      </c>
      <c r="I27" s="1"/>
      <c r="J27" s="18"/>
      <c r="K27" s="18"/>
      <c r="L27" s="18"/>
      <c r="M27" s="18"/>
      <c r="N27" s="18"/>
    </row>
    <row r="28" spans="1:14" ht="17.25" thickBot="1" x14ac:dyDescent="0.3">
      <c r="A28" s="49"/>
      <c r="B28" s="50"/>
      <c r="C28" s="140"/>
      <c r="D28" s="134"/>
      <c r="E28" s="168">
        <f>D27*E27</f>
        <v>0</v>
      </c>
      <c r="F28" s="159"/>
      <c r="G28" s="157"/>
      <c r="H28" s="160"/>
      <c r="I28" s="1"/>
      <c r="J28" s="18"/>
      <c r="K28" s="18"/>
      <c r="L28" s="18"/>
      <c r="M28" s="18"/>
      <c r="N28" s="18"/>
    </row>
    <row r="29" spans="1:14" ht="225" x14ac:dyDescent="0.25">
      <c r="A29" s="188">
        <v>4</v>
      </c>
      <c r="B29" s="46" t="s">
        <v>6</v>
      </c>
      <c r="C29" s="56" t="s">
        <v>133</v>
      </c>
      <c r="D29" s="48">
        <v>180</v>
      </c>
      <c r="E29" s="163"/>
      <c r="F29" s="161" t="s">
        <v>34</v>
      </c>
      <c r="G29" s="157"/>
      <c r="H29" s="158" t="s">
        <v>114</v>
      </c>
      <c r="I29" s="1"/>
      <c r="J29" s="18"/>
      <c r="K29" s="18"/>
      <c r="L29" s="18"/>
      <c r="M29" s="18"/>
      <c r="N29" s="18"/>
    </row>
    <row r="30" spans="1:14" ht="17.25" thickBot="1" x14ac:dyDescent="0.3">
      <c r="A30" s="57"/>
      <c r="B30" s="50"/>
      <c r="C30" s="133"/>
      <c r="D30" s="134"/>
      <c r="E30" s="168">
        <f>D29*E29</f>
        <v>0</v>
      </c>
      <c r="F30" s="159"/>
      <c r="G30" s="157"/>
      <c r="H30" s="164"/>
      <c r="I30" s="1"/>
      <c r="J30" s="18"/>
      <c r="K30" s="18"/>
      <c r="L30" s="18"/>
      <c r="M30" s="18"/>
      <c r="N30" s="18"/>
    </row>
    <row r="31" spans="1:14" ht="120" x14ac:dyDescent="0.25">
      <c r="A31" s="58">
        <v>5</v>
      </c>
      <c r="B31" s="46" t="s">
        <v>7</v>
      </c>
      <c r="C31" s="128" t="s">
        <v>58</v>
      </c>
      <c r="D31" s="116">
        <v>0</v>
      </c>
      <c r="E31" s="163"/>
      <c r="F31" s="165" t="s">
        <v>87</v>
      </c>
      <c r="G31" s="157"/>
      <c r="H31" s="166" t="s">
        <v>35</v>
      </c>
      <c r="I31" s="1"/>
      <c r="J31" s="18"/>
      <c r="K31" s="18"/>
      <c r="L31" s="18"/>
      <c r="M31" s="18"/>
      <c r="N31" s="18"/>
    </row>
    <row r="32" spans="1:14" ht="18" customHeight="1" thickBot="1" x14ac:dyDescent="0.3">
      <c r="A32" s="57"/>
      <c r="B32" s="50"/>
      <c r="C32" s="133"/>
      <c r="D32" s="134"/>
      <c r="E32" s="168">
        <f>D31*E31</f>
        <v>0</v>
      </c>
      <c r="F32" s="159"/>
      <c r="G32" s="157"/>
      <c r="H32" s="164"/>
      <c r="I32" s="8"/>
      <c r="J32" s="18"/>
      <c r="K32" s="18"/>
      <c r="L32" s="18"/>
      <c r="M32" s="18"/>
      <c r="N32" s="18"/>
    </row>
    <row r="33" spans="1:14" ht="180" x14ac:dyDescent="0.25">
      <c r="A33" s="216">
        <v>6</v>
      </c>
      <c r="B33" s="217" t="s">
        <v>86</v>
      </c>
      <c r="C33" s="218" t="s">
        <v>108</v>
      </c>
      <c r="D33" s="214">
        <v>30</v>
      </c>
      <c r="E33" s="215"/>
      <c r="F33" s="161" t="s">
        <v>34</v>
      </c>
      <c r="G33" s="157"/>
      <c r="H33" s="158" t="s">
        <v>115</v>
      </c>
      <c r="I33" s="8"/>
      <c r="J33" s="18"/>
      <c r="K33" s="18"/>
      <c r="L33" s="18"/>
      <c r="M33" s="18"/>
      <c r="N33" s="18"/>
    </row>
    <row r="34" spans="1:14" ht="18" customHeight="1" thickBot="1" x14ac:dyDescent="0.3">
      <c r="A34" s="57"/>
      <c r="B34" s="50"/>
      <c r="C34" s="133"/>
      <c r="D34" s="134"/>
      <c r="E34" s="168">
        <f>D33*E33</f>
        <v>0</v>
      </c>
      <c r="F34" s="159"/>
      <c r="G34" s="157"/>
      <c r="H34" s="164"/>
      <c r="I34" s="8"/>
      <c r="J34" s="18"/>
      <c r="K34" s="18"/>
      <c r="L34" s="18"/>
      <c r="M34" s="18"/>
      <c r="N34" s="18"/>
    </row>
    <row r="35" spans="1:14" ht="180" x14ac:dyDescent="0.25">
      <c r="A35" s="189">
        <v>7</v>
      </c>
      <c r="B35" s="185" t="s">
        <v>54</v>
      </c>
      <c r="C35" s="184" t="s">
        <v>55</v>
      </c>
      <c r="D35" s="43">
        <v>30</v>
      </c>
      <c r="E35" s="155"/>
      <c r="F35" s="161" t="s">
        <v>34</v>
      </c>
      <c r="G35" s="157"/>
      <c r="H35" s="158" t="s">
        <v>114</v>
      </c>
      <c r="I35" s="8"/>
      <c r="J35" s="18"/>
      <c r="K35" s="18"/>
      <c r="L35" s="18"/>
      <c r="M35" s="18"/>
      <c r="N35" s="18"/>
    </row>
    <row r="36" spans="1:14" ht="18" customHeight="1" thickBot="1" x14ac:dyDescent="0.3">
      <c r="A36" s="54"/>
      <c r="B36" s="55"/>
      <c r="C36" s="138"/>
      <c r="D36" s="139"/>
      <c r="E36" s="168">
        <f>D35*E35</f>
        <v>0</v>
      </c>
      <c r="F36" s="182"/>
      <c r="G36" s="157"/>
      <c r="H36" s="183"/>
      <c r="I36" s="8"/>
      <c r="J36" s="18"/>
      <c r="K36" s="18"/>
      <c r="L36" s="18"/>
      <c r="M36" s="18"/>
      <c r="N36" s="18"/>
    </row>
    <row r="37" spans="1:14" ht="165" x14ac:dyDescent="0.25">
      <c r="A37" s="188">
        <v>8</v>
      </c>
      <c r="B37" s="46" t="s">
        <v>29</v>
      </c>
      <c r="C37" s="47" t="s">
        <v>57</v>
      </c>
      <c r="D37" s="48">
        <v>180</v>
      </c>
      <c r="E37" s="163"/>
      <c r="F37" s="175"/>
      <c r="G37" s="157"/>
      <c r="H37" s="158" t="s">
        <v>116</v>
      </c>
      <c r="I37" s="1"/>
      <c r="J37" s="18"/>
      <c r="K37" s="18"/>
      <c r="L37" s="18"/>
      <c r="M37" s="18"/>
      <c r="N37" s="18"/>
    </row>
    <row r="38" spans="1:14" ht="17.25" thickBot="1" x14ac:dyDescent="0.3">
      <c r="A38" s="49"/>
      <c r="B38" s="50"/>
      <c r="C38" s="133"/>
      <c r="D38" s="134"/>
      <c r="E38" s="168">
        <f>D37*E37</f>
        <v>0</v>
      </c>
      <c r="F38" s="159"/>
      <c r="G38" s="157"/>
      <c r="H38" s="164"/>
      <c r="I38" s="1"/>
      <c r="J38" s="18"/>
      <c r="K38" s="18"/>
      <c r="L38" s="18"/>
      <c r="M38" s="18"/>
      <c r="N38" s="18"/>
    </row>
    <row r="39" spans="1:14" ht="195" x14ac:dyDescent="0.25">
      <c r="A39" s="188">
        <v>9</v>
      </c>
      <c r="B39" s="46" t="s">
        <v>4</v>
      </c>
      <c r="C39" s="47" t="s">
        <v>66</v>
      </c>
      <c r="D39" s="48">
        <v>180</v>
      </c>
      <c r="E39" s="163"/>
      <c r="F39" s="161" t="s">
        <v>36</v>
      </c>
      <c r="G39" s="157"/>
      <c r="H39" s="158" t="s">
        <v>117</v>
      </c>
      <c r="I39" s="1"/>
      <c r="J39" s="18"/>
      <c r="K39" s="18"/>
      <c r="L39" s="18"/>
      <c r="M39" s="18"/>
      <c r="N39" s="18"/>
    </row>
    <row r="40" spans="1:14" ht="17.25" thickBot="1" x14ac:dyDescent="0.3">
      <c r="A40" s="49"/>
      <c r="B40" s="50"/>
      <c r="C40" s="140"/>
      <c r="D40" s="134"/>
      <c r="E40" s="168">
        <f>D39*E39</f>
        <v>0</v>
      </c>
      <c r="F40" s="159"/>
      <c r="G40" s="157"/>
      <c r="H40" s="164"/>
      <c r="I40" s="18"/>
      <c r="J40" s="18"/>
      <c r="K40" s="18"/>
      <c r="L40" s="18"/>
      <c r="M40" s="18"/>
      <c r="N40" s="18"/>
    </row>
    <row r="41" spans="1:14" ht="210" x14ac:dyDescent="0.25">
      <c r="A41" s="188">
        <v>10</v>
      </c>
      <c r="B41" s="46" t="s">
        <v>8</v>
      </c>
      <c r="C41" s="47" t="s">
        <v>63</v>
      </c>
      <c r="D41" s="48">
        <v>50</v>
      </c>
      <c r="E41" s="163"/>
      <c r="F41" s="161" t="s">
        <v>34</v>
      </c>
      <c r="G41" s="157"/>
      <c r="H41" s="158" t="s">
        <v>118</v>
      </c>
      <c r="I41" s="1"/>
      <c r="J41" s="18"/>
      <c r="K41" s="18"/>
      <c r="L41" s="18"/>
      <c r="M41" s="18"/>
      <c r="N41" s="18"/>
    </row>
    <row r="42" spans="1:14" ht="17.25" thickBot="1" x14ac:dyDescent="0.3">
      <c r="A42" s="54"/>
      <c r="B42" s="55"/>
      <c r="C42" s="141"/>
      <c r="D42" s="139"/>
      <c r="E42" s="181">
        <f>D41*E41</f>
        <v>0</v>
      </c>
      <c r="F42" s="182"/>
      <c r="G42" s="157"/>
      <c r="H42" s="183"/>
      <c r="I42" s="18"/>
      <c r="J42" s="18"/>
      <c r="K42" s="18"/>
      <c r="L42" s="18"/>
      <c r="M42" s="18"/>
      <c r="N42" s="18"/>
    </row>
    <row r="43" spans="1:14" ht="240" x14ac:dyDescent="0.25">
      <c r="A43" s="188">
        <v>11</v>
      </c>
      <c r="B43" s="46" t="s">
        <v>62</v>
      </c>
      <c r="C43" s="47" t="s">
        <v>75</v>
      </c>
      <c r="D43" s="48">
        <v>50</v>
      </c>
      <c r="E43" s="163">
        <v>0</v>
      </c>
      <c r="F43" s="161" t="s">
        <v>36</v>
      </c>
      <c r="G43" s="191"/>
      <c r="H43" s="158" t="s">
        <v>119</v>
      </c>
      <c r="I43" s="18"/>
      <c r="J43" s="18"/>
      <c r="K43" s="18"/>
      <c r="L43" s="18"/>
      <c r="M43" s="18"/>
      <c r="N43" s="18"/>
    </row>
    <row r="44" spans="1:14" ht="17.25" thickBot="1" x14ac:dyDescent="0.3">
      <c r="A44" s="192"/>
      <c r="B44" s="193"/>
      <c r="C44" s="194"/>
      <c r="D44" s="195"/>
      <c r="E44" s="169">
        <f>D43*E43</f>
        <v>0</v>
      </c>
      <c r="F44" s="196"/>
      <c r="G44" s="197"/>
      <c r="H44" s="174"/>
      <c r="I44" s="18"/>
      <c r="J44" s="18"/>
      <c r="K44" s="18"/>
      <c r="L44" s="18"/>
      <c r="M44" s="18"/>
      <c r="N44" s="18"/>
    </row>
    <row r="45" spans="1:14" ht="45.95" customHeight="1" x14ac:dyDescent="0.25">
      <c r="A45" s="190">
        <v>12</v>
      </c>
      <c r="B45" s="52" t="s">
        <v>64</v>
      </c>
      <c r="C45" s="86" t="s">
        <v>105</v>
      </c>
      <c r="D45" s="53">
        <v>100</v>
      </c>
      <c r="E45" s="155"/>
      <c r="F45" s="175"/>
      <c r="G45" s="157"/>
      <c r="H45" s="158" t="s">
        <v>37</v>
      </c>
      <c r="I45" s="18"/>
      <c r="J45" s="18"/>
      <c r="K45" s="18"/>
      <c r="L45" s="18"/>
      <c r="M45" s="18"/>
      <c r="N45" s="18"/>
    </row>
    <row r="46" spans="1:14" ht="17.25" thickBot="1" x14ac:dyDescent="0.3">
      <c r="A46" s="49"/>
      <c r="B46" s="50"/>
      <c r="C46" s="140"/>
      <c r="D46" s="134"/>
      <c r="E46" s="168">
        <f>D45*E45</f>
        <v>0</v>
      </c>
      <c r="F46" s="167"/>
      <c r="G46" s="157"/>
      <c r="H46" s="160"/>
      <c r="I46" s="18"/>
      <c r="J46" s="18"/>
      <c r="K46" s="18"/>
      <c r="L46" s="18"/>
      <c r="M46" s="18"/>
      <c r="N46" s="18"/>
    </row>
    <row r="47" spans="1:14" ht="18.75" thickBot="1" x14ac:dyDescent="0.3">
      <c r="A47" s="59"/>
      <c r="B47" s="60"/>
      <c r="C47" s="61" t="s">
        <v>5</v>
      </c>
      <c r="D47" s="62"/>
      <c r="E47" s="63">
        <f>SUM(E24+E26+E28+E30+E34+E36+E38+E40+E42+E44+E46)</f>
        <v>0</v>
      </c>
      <c r="F47" s="127"/>
      <c r="G47" s="64"/>
      <c r="H47" s="64"/>
      <c r="I47" s="18"/>
      <c r="J47" s="18"/>
      <c r="K47" s="18"/>
      <c r="L47" s="18"/>
      <c r="M47" s="18"/>
      <c r="N47" s="18"/>
    </row>
    <row r="48" spans="1:14" x14ac:dyDescent="0.25">
      <c r="A48" s="15"/>
      <c r="B48" s="5"/>
      <c r="C48" s="5"/>
      <c r="D48" s="5"/>
      <c r="E48" s="5"/>
      <c r="F48" s="5"/>
      <c r="G48" s="1"/>
      <c r="H48" s="1"/>
      <c r="I48" s="18"/>
      <c r="J48" s="18"/>
      <c r="K48" s="18"/>
      <c r="L48" s="18"/>
      <c r="M48" s="18"/>
      <c r="N48" s="18"/>
    </row>
    <row r="49" spans="1:14" x14ac:dyDescent="0.25">
      <c r="A49" s="16"/>
      <c r="B49" s="5"/>
      <c r="C49" s="10"/>
      <c r="D49" s="5"/>
      <c r="E49" s="5"/>
      <c r="F49" s="5"/>
      <c r="G49" s="1"/>
      <c r="H49" s="1"/>
      <c r="I49" s="18"/>
      <c r="J49" s="18"/>
      <c r="K49" s="18"/>
      <c r="L49" s="18"/>
      <c r="M49" s="18"/>
      <c r="N49" s="18"/>
    </row>
    <row r="50" spans="1:14" x14ac:dyDescent="0.25">
      <c r="A50" s="16"/>
      <c r="B50" s="5"/>
      <c r="C50" s="9"/>
      <c r="D50" s="5"/>
      <c r="E50" s="5"/>
      <c r="F50" s="5"/>
      <c r="G50" s="1"/>
      <c r="H50" s="1"/>
      <c r="I50" s="18"/>
      <c r="J50" s="18"/>
      <c r="K50" s="18"/>
      <c r="L50" s="18"/>
      <c r="M50" s="18"/>
      <c r="N50" s="18"/>
    </row>
    <row r="51" spans="1:14" x14ac:dyDescent="0.25">
      <c r="A51" s="30"/>
      <c r="B51" s="18"/>
      <c r="C51" s="18"/>
      <c r="D51" s="18"/>
      <c r="E51" s="18"/>
      <c r="F51" s="18"/>
      <c r="G51" s="18"/>
      <c r="H51" s="18"/>
      <c r="I51" s="18"/>
      <c r="J51" s="18"/>
      <c r="K51" s="18"/>
      <c r="L51" s="18"/>
      <c r="M51" s="18"/>
      <c r="N51" s="18"/>
    </row>
    <row r="52" spans="1:14" x14ac:dyDescent="0.25">
      <c r="A52" s="29"/>
      <c r="B52" s="31"/>
      <c r="C52" s="31"/>
      <c r="D52" s="31"/>
      <c r="E52" s="18"/>
      <c r="F52" s="18"/>
      <c r="G52" s="18"/>
      <c r="H52" s="18"/>
      <c r="I52" s="18"/>
      <c r="J52" s="18"/>
      <c r="K52" s="18"/>
      <c r="L52" s="18"/>
      <c r="M52" s="18"/>
      <c r="N52" s="18"/>
    </row>
    <row r="53" spans="1:14" x14ac:dyDescent="0.25">
      <c r="A53" s="29"/>
      <c r="B53" s="31"/>
      <c r="C53" s="31"/>
      <c r="D53" s="31"/>
      <c r="E53" s="31"/>
      <c r="F53" s="31"/>
      <c r="G53" s="31"/>
      <c r="H53" s="31"/>
      <c r="I53" s="18"/>
      <c r="J53" s="18"/>
      <c r="K53" s="18"/>
      <c r="L53" s="18"/>
      <c r="M53" s="18"/>
      <c r="N53" s="18"/>
    </row>
    <row r="54" spans="1:14" x14ac:dyDescent="0.25">
      <c r="A54" s="29"/>
      <c r="B54" s="31"/>
      <c r="C54" s="31"/>
      <c r="D54" s="31"/>
      <c r="E54" s="31"/>
      <c r="F54" s="31"/>
      <c r="G54" s="31"/>
      <c r="H54" s="31"/>
      <c r="I54" s="18"/>
      <c r="J54" s="18"/>
      <c r="K54" s="18"/>
      <c r="L54" s="18"/>
      <c r="M54" s="18"/>
      <c r="N54" s="18"/>
    </row>
    <row r="55" spans="1:14" x14ac:dyDescent="0.25">
      <c r="A55" s="29"/>
      <c r="B55" s="31"/>
      <c r="C55" s="31"/>
      <c r="D55" s="31"/>
      <c r="E55" s="31"/>
      <c r="F55" s="31"/>
      <c r="G55" s="31"/>
      <c r="H55" s="31"/>
      <c r="I55" s="18"/>
      <c r="J55" s="18"/>
      <c r="K55" s="18"/>
      <c r="L55" s="18"/>
      <c r="M55" s="18"/>
      <c r="N55" s="18"/>
    </row>
    <row r="56" spans="1:14" x14ac:dyDescent="0.25">
      <c r="A56" s="29"/>
      <c r="B56" s="31"/>
      <c r="C56" s="31"/>
      <c r="D56" s="31"/>
      <c r="E56" s="31"/>
      <c r="F56" s="31"/>
      <c r="G56" s="31"/>
      <c r="H56" s="31"/>
      <c r="I56" s="18"/>
      <c r="J56" s="18"/>
      <c r="K56" s="18"/>
      <c r="L56" s="18"/>
      <c r="M56" s="18"/>
      <c r="N56" s="18"/>
    </row>
    <row r="57" spans="1:14" x14ac:dyDescent="0.25">
      <c r="A57" s="29"/>
      <c r="B57" s="31"/>
      <c r="C57" s="31"/>
      <c r="D57" s="31"/>
      <c r="E57" s="31"/>
      <c r="F57" s="31"/>
      <c r="G57" s="31"/>
      <c r="H57" s="31"/>
    </row>
    <row r="58" spans="1:14" x14ac:dyDescent="0.25">
      <c r="A58" s="29"/>
      <c r="B58" s="31"/>
      <c r="C58" s="31"/>
      <c r="D58" s="31"/>
      <c r="E58" s="31"/>
      <c r="F58" s="31"/>
      <c r="G58" s="31"/>
      <c r="H58" s="31"/>
    </row>
    <row r="59" spans="1:14" x14ac:dyDescent="0.25">
      <c r="A59" s="29"/>
      <c r="B59" s="31"/>
      <c r="C59" s="31"/>
      <c r="D59" s="31"/>
      <c r="E59" s="31"/>
      <c r="F59" s="31"/>
      <c r="G59" s="31"/>
      <c r="H59" s="31"/>
    </row>
    <row r="60" spans="1:14" x14ac:dyDescent="0.25">
      <c r="A60" s="29"/>
      <c r="B60" s="31"/>
      <c r="C60" s="31"/>
      <c r="D60" s="31"/>
      <c r="E60" s="31"/>
      <c r="F60" s="31"/>
      <c r="G60" s="31"/>
      <c r="H60" s="31"/>
    </row>
    <row r="61" spans="1:14" x14ac:dyDescent="0.25">
      <c r="A61" s="29"/>
      <c r="B61" s="31"/>
      <c r="C61" s="31"/>
      <c r="D61" s="31"/>
      <c r="E61" s="31"/>
      <c r="F61" s="31"/>
      <c r="G61" s="31"/>
      <c r="H61" s="31"/>
    </row>
    <row r="62" spans="1:14" x14ac:dyDescent="0.25">
      <c r="A62" s="29"/>
      <c r="B62" s="31"/>
      <c r="C62" s="31"/>
      <c r="D62" s="31"/>
      <c r="E62" s="31"/>
      <c r="F62" s="31"/>
      <c r="G62" s="31"/>
      <c r="H62" s="31"/>
    </row>
    <row r="63" spans="1:14" x14ac:dyDescent="0.25">
      <c r="A63" s="29"/>
      <c r="B63" s="31"/>
      <c r="C63" s="31"/>
      <c r="D63" s="31"/>
      <c r="E63" s="31"/>
      <c r="F63" s="31"/>
      <c r="G63" s="31"/>
      <c r="H63" s="31"/>
    </row>
    <row r="64" spans="1:14" x14ac:dyDescent="0.25">
      <c r="A64" s="29"/>
      <c r="B64" s="31"/>
      <c r="C64" s="31"/>
      <c r="D64" s="31"/>
      <c r="E64" s="31"/>
      <c r="F64" s="31"/>
      <c r="G64" s="31"/>
      <c r="H64" s="31"/>
    </row>
    <row r="65" spans="1:8" x14ac:dyDescent="0.25">
      <c r="A65" s="21"/>
      <c r="B65" s="22"/>
      <c r="C65" s="22"/>
      <c r="D65" s="22"/>
      <c r="E65" s="22"/>
      <c r="F65" s="22"/>
      <c r="G65" s="22"/>
      <c r="H65" s="22"/>
    </row>
    <row r="66" spans="1:8" x14ac:dyDescent="0.25">
      <c r="A66" s="21"/>
      <c r="B66" s="22"/>
      <c r="C66" s="22"/>
      <c r="D66" s="22"/>
      <c r="E66" s="22"/>
      <c r="F66" s="22"/>
      <c r="G66" s="22"/>
      <c r="H66" s="22"/>
    </row>
    <row r="67" spans="1:8" x14ac:dyDescent="0.25">
      <c r="A67" s="21"/>
      <c r="B67" s="22"/>
      <c r="C67" s="22"/>
      <c r="D67" s="22"/>
      <c r="E67" s="22"/>
      <c r="F67" s="22"/>
      <c r="G67" s="22"/>
      <c r="H67" s="22"/>
    </row>
    <row r="68" spans="1:8" ht="15.75" x14ac:dyDescent="0.25">
      <c r="A68" s="21"/>
      <c r="B68" s="26"/>
      <c r="C68" s="22"/>
      <c r="D68" s="22"/>
      <c r="E68" s="22"/>
      <c r="F68" s="22"/>
      <c r="G68" s="22"/>
      <c r="H68" s="22"/>
    </row>
    <row r="69" spans="1:8" ht="15.75" x14ac:dyDescent="0.25">
      <c r="A69" s="21"/>
      <c r="B69" s="26"/>
      <c r="C69" s="23"/>
      <c r="D69" s="22"/>
    </row>
    <row r="70" spans="1:8" x14ac:dyDescent="0.25">
      <c r="A70" s="21"/>
      <c r="B70" s="25"/>
      <c r="C70" s="22"/>
      <c r="D70" s="22"/>
    </row>
    <row r="71" spans="1:8" ht="15.75" x14ac:dyDescent="0.25">
      <c r="A71" s="21"/>
      <c r="B71" s="26"/>
      <c r="C71" s="26"/>
      <c r="D71" s="22"/>
    </row>
    <row r="72" spans="1:8" x14ac:dyDescent="0.25">
      <c r="A72" s="21"/>
      <c r="B72" s="22"/>
      <c r="C72" s="22"/>
      <c r="D72" s="22"/>
    </row>
    <row r="73" spans="1:8" ht="15.75" x14ac:dyDescent="0.25">
      <c r="A73" s="21"/>
      <c r="B73" s="23"/>
      <c r="C73" s="22"/>
      <c r="D73" s="22"/>
    </row>
    <row r="74" spans="1:8" x14ac:dyDescent="0.25">
      <c r="A74" s="21"/>
      <c r="B74" s="22"/>
      <c r="C74" s="22"/>
    </row>
    <row r="75" spans="1:8" x14ac:dyDescent="0.25">
      <c r="A75" s="21"/>
      <c r="B75" s="22"/>
      <c r="C75" s="22"/>
    </row>
    <row r="76" spans="1:8" x14ac:dyDescent="0.25">
      <c r="A76" s="21"/>
      <c r="B76" s="22"/>
      <c r="C76" s="22"/>
    </row>
    <row r="77" spans="1:8" x14ac:dyDescent="0.25">
      <c r="A77" s="21"/>
      <c r="B77" s="22"/>
      <c r="C77" s="22"/>
    </row>
    <row r="78" spans="1:8" x14ac:dyDescent="0.25">
      <c r="A78" s="21"/>
      <c r="B78" s="22"/>
      <c r="C78" s="22"/>
    </row>
    <row r="79" spans="1:8" x14ac:dyDescent="0.25">
      <c r="A79" s="21"/>
      <c r="B79" s="22"/>
      <c r="C79" s="22"/>
    </row>
    <row r="80" spans="1:8" x14ac:dyDescent="0.25">
      <c r="A80" s="21"/>
      <c r="B80" s="22"/>
      <c r="C80" s="22"/>
    </row>
    <row r="81" spans="1:3" x14ac:dyDescent="0.25">
      <c r="A81" s="21"/>
      <c r="B81" s="22"/>
      <c r="C81" s="22"/>
    </row>
    <row r="82" spans="1:3" x14ac:dyDescent="0.25">
      <c r="A82" s="21"/>
      <c r="B82" s="22"/>
      <c r="C82" s="24"/>
    </row>
    <row r="83" spans="1:3" x14ac:dyDescent="0.25">
      <c r="A83" s="21"/>
      <c r="B83" s="22"/>
      <c r="C83" s="22"/>
    </row>
  </sheetData>
  <sheetProtection algorithmName="SHA-512" hashValue="4T9P84TFvYLL1hhujJNckkT8RINfGEVfryToXSCno856qa5FJUYVq119z7KHQ6Q1toMVcnArP8AL+Oqwu/DXkg==" saltValue="OIP4zLeQZCeOaSRDKPn3SQ==" spinCount="100000" sheet="1" formatCells="0" selectLockedCells="1"/>
  <mergeCells count="1">
    <mergeCell ref="C3:C4"/>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2954ED-ECE3-4F4B-934D-E3047D415E9F}">
  <dimension ref="A1:P65"/>
  <sheetViews>
    <sheetView showGridLines="0" workbookViewId="0">
      <selection activeCell="C17" sqref="C17"/>
    </sheetView>
  </sheetViews>
  <sheetFormatPr baseColWidth="10" defaultColWidth="11.5703125" defaultRowHeight="16.5" x14ac:dyDescent="0.3"/>
  <cols>
    <col min="1" max="1" width="5.85546875" style="101" customWidth="1"/>
    <col min="2" max="2" width="15.42578125" style="68" customWidth="1"/>
    <col min="3" max="3" width="106.5703125" style="68" customWidth="1"/>
    <col min="4" max="4" width="15.140625" style="68" customWidth="1"/>
    <col min="5" max="5" width="12" style="68" customWidth="1"/>
    <col min="6" max="6" width="42.42578125" style="68" customWidth="1"/>
    <col min="7" max="7" width="3.42578125" style="68" customWidth="1"/>
    <col min="8" max="8" width="75.140625" style="68" customWidth="1"/>
    <col min="9" max="9" width="11.5703125" style="68" customWidth="1"/>
    <col min="10" max="10" width="32" style="68" customWidth="1"/>
    <col min="11" max="16384" width="11.5703125" style="68"/>
  </cols>
  <sheetData>
    <row r="1" spans="1:16" x14ac:dyDescent="0.3">
      <c r="A1" s="59"/>
      <c r="B1" s="43"/>
      <c r="C1" s="43"/>
      <c r="D1" s="43"/>
      <c r="E1" s="43"/>
      <c r="F1" s="43"/>
      <c r="G1" s="66"/>
      <c r="H1" s="43"/>
      <c r="I1" s="43"/>
      <c r="J1" s="67"/>
      <c r="K1" s="67"/>
      <c r="L1" s="67"/>
      <c r="M1" s="67"/>
      <c r="N1" s="67"/>
    </row>
    <row r="2" spans="1:16" x14ac:dyDescent="0.3">
      <c r="A2" s="59"/>
      <c r="B2" s="69"/>
      <c r="C2" s="69"/>
      <c r="D2" s="69"/>
      <c r="E2" s="69"/>
      <c r="F2" s="69"/>
      <c r="G2" s="69"/>
      <c r="H2" s="43"/>
      <c r="I2" s="43"/>
      <c r="J2" s="67"/>
      <c r="K2" s="67"/>
      <c r="L2" s="67"/>
      <c r="M2" s="67"/>
      <c r="N2" s="67"/>
    </row>
    <row r="3" spans="1:16" s="74" customFormat="1" ht="18.75" customHeight="1" x14ac:dyDescent="0.4">
      <c r="A3" s="70"/>
      <c r="B3" s="71"/>
      <c r="C3" s="289" t="s">
        <v>84</v>
      </c>
      <c r="D3" s="71"/>
      <c r="E3" s="71"/>
      <c r="F3" s="71"/>
      <c r="G3" s="71"/>
      <c r="H3" s="72"/>
      <c r="I3" s="72"/>
      <c r="J3" s="73"/>
      <c r="K3" s="73"/>
      <c r="L3" s="73"/>
      <c r="M3" s="73"/>
      <c r="N3" s="73"/>
    </row>
    <row r="4" spans="1:16" s="74" customFormat="1" ht="15" customHeight="1" x14ac:dyDescent="0.4">
      <c r="A4" s="70"/>
      <c r="B4" s="71"/>
      <c r="C4" s="289"/>
      <c r="D4" s="71"/>
      <c r="E4" s="71"/>
      <c r="F4" s="71"/>
      <c r="G4" s="71"/>
      <c r="H4" s="72"/>
      <c r="I4" s="72"/>
      <c r="J4" s="73"/>
      <c r="K4" s="73"/>
      <c r="L4" s="73"/>
      <c r="M4" s="73"/>
      <c r="N4" s="73"/>
    </row>
    <row r="5" spans="1:16" s="74" customFormat="1" ht="15" customHeight="1" x14ac:dyDescent="0.4">
      <c r="A5" s="70"/>
      <c r="B5" s="71"/>
      <c r="C5" s="179" t="s">
        <v>21</v>
      </c>
      <c r="D5" s="71"/>
      <c r="E5" s="71"/>
      <c r="F5" s="71"/>
      <c r="G5" s="71"/>
      <c r="H5" s="72"/>
      <c r="I5" s="72"/>
      <c r="J5" s="73"/>
      <c r="K5" s="73"/>
      <c r="L5" s="73"/>
      <c r="M5" s="73"/>
      <c r="N5" s="73"/>
    </row>
    <row r="6" spans="1:16" ht="18.75" customHeight="1" x14ac:dyDescent="0.3">
      <c r="A6" s="59"/>
      <c r="B6" s="69"/>
      <c r="C6" s="180" t="s">
        <v>22</v>
      </c>
      <c r="D6" s="69"/>
      <c r="E6" s="69"/>
      <c r="F6" s="69"/>
      <c r="G6" s="69"/>
      <c r="H6" s="43"/>
      <c r="I6" s="43"/>
      <c r="J6" s="67"/>
      <c r="K6" s="67"/>
      <c r="L6" s="67"/>
      <c r="M6" s="67"/>
      <c r="N6" s="67"/>
    </row>
    <row r="7" spans="1:16" x14ac:dyDescent="0.3">
      <c r="A7" s="59"/>
      <c r="B7" s="75"/>
      <c r="C7" s="37"/>
      <c r="D7" s="69"/>
      <c r="E7" s="69"/>
      <c r="F7" s="69"/>
      <c r="G7" s="69"/>
      <c r="H7" s="43"/>
      <c r="I7" s="43"/>
      <c r="J7" s="67"/>
      <c r="K7" s="67"/>
      <c r="L7" s="67"/>
      <c r="M7" s="67"/>
      <c r="N7" s="67"/>
    </row>
    <row r="8" spans="1:16" ht="33" x14ac:dyDescent="0.3">
      <c r="A8" s="76"/>
      <c r="B8" s="77"/>
      <c r="C8" s="119" t="s">
        <v>85</v>
      </c>
      <c r="D8" s="78"/>
      <c r="E8" s="79"/>
      <c r="F8" s="79"/>
      <c r="G8" s="77"/>
      <c r="H8" s="77"/>
      <c r="I8" s="77"/>
      <c r="J8" s="80"/>
      <c r="K8" s="80"/>
      <c r="L8" s="80"/>
      <c r="M8" s="80"/>
      <c r="N8" s="80"/>
    </row>
    <row r="9" spans="1:16" x14ac:dyDescent="0.3">
      <c r="A9" s="76"/>
      <c r="B9" s="77"/>
      <c r="C9" s="117" t="s">
        <v>46</v>
      </c>
      <c r="D9" s="78"/>
      <c r="E9" s="79"/>
      <c r="F9" s="79"/>
      <c r="G9" s="77"/>
      <c r="H9" s="77"/>
      <c r="I9" s="77"/>
      <c r="J9" s="80"/>
      <c r="K9" s="80"/>
      <c r="L9" s="80"/>
      <c r="M9" s="80"/>
      <c r="N9" s="80"/>
    </row>
    <row r="10" spans="1:16" x14ac:dyDescent="0.3">
      <c r="A10" s="76"/>
      <c r="B10" s="77"/>
      <c r="C10" s="117" t="s">
        <v>47</v>
      </c>
      <c r="D10" s="78"/>
      <c r="E10" s="79"/>
      <c r="F10" s="79"/>
      <c r="G10" s="77"/>
      <c r="H10" s="77"/>
      <c r="I10" s="77"/>
      <c r="J10" s="80"/>
      <c r="K10" s="80"/>
      <c r="L10" s="80"/>
      <c r="M10" s="80"/>
      <c r="N10" s="80"/>
    </row>
    <row r="11" spans="1:16" x14ac:dyDescent="0.3">
      <c r="A11" s="76"/>
      <c r="B11" s="77"/>
      <c r="C11" s="117" t="s">
        <v>48</v>
      </c>
      <c r="D11" s="78"/>
      <c r="E11" s="79"/>
      <c r="F11" s="79"/>
      <c r="G11" s="77"/>
      <c r="H11" s="77"/>
      <c r="I11" s="77"/>
      <c r="J11" s="80"/>
      <c r="K11" s="80"/>
      <c r="L11" s="80"/>
      <c r="M11" s="80"/>
      <c r="N11" s="80"/>
    </row>
    <row r="12" spans="1:16" x14ac:dyDescent="0.3">
      <c r="A12" s="76"/>
      <c r="B12" s="77"/>
      <c r="C12" s="117" t="s">
        <v>49</v>
      </c>
      <c r="D12" s="78"/>
      <c r="E12" s="79"/>
      <c r="F12" s="79"/>
      <c r="G12" s="78"/>
      <c r="H12" s="78"/>
      <c r="I12" s="77"/>
      <c r="J12" s="77"/>
      <c r="K12" s="77"/>
      <c r="L12" s="80"/>
      <c r="M12" s="80"/>
      <c r="N12" s="80"/>
      <c r="O12" s="80"/>
      <c r="P12" s="80"/>
    </row>
    <row r="13" spans="1:16" x14ac:dyDescent="0.3">
      <c r="A13" s="76"/>
      <c r="B13" s="77"/>
      <c r="C13" s="213" t="s">
        <v>107</v>
      </c>
      <c r="D13" s="78"/>
      <c r="E13" s="79"/>
      <c r="F13" s="79"/>
      <c r="G13" s="78"/>
      <c r="H13" s="78"/>
      <c r="I13" s="77"/>
      <c r="J13" s="77"/>
      <c r="K13" s="77"/>
      <c r="L13" s="80"/>
      <c r="M13" s="80"/>
      <c r="N13" s="80"/>
      <c r="O13" s="80"/>
      <c r="P13" s="80"/>
    </row>
    <row r="14" spans="1:16" x14ac:dyDescent="0.3">
      <c r="A14" s="76"/>
      <c r="B14" s="77"/>
      <c r="C14" s="120" t="s">
        <v>50</v>
      </c>
      <c r="D14" s="78"/>
      <c r="E14" s="79"/>
      <c r="F14" s="79"/>
      <c r="G14" s="78"/>
      <c r="H14" s="78"/>
      <c r="I14" s="77"/>
      <c r="J14" s="77"/>
      <c r="K14" s="77"/>
      <c r="L14" s="80"/>
      <c r="M14" s="80"/>
      <c r="N14" s="80"/>
      <c r="O14" s="80"/>
      <c r="P14" s="80"/>
    </row>
    <row r="15" spans="1:16" ht="33" x14ac:dyDescent="0.3">
      <c r="A15" s="76"/>
      <c r="B15" s="77"/>
      <c r="C15" s="118" t="s">
        <v>51</v>
      </c>
      <c r="D15" s="78"/>
      <c r="E15" s="79"/>
      <c r="F15" s="79"/>
      <c r="G15" s="78"/>
      <c r="H15" s="78"/>
      <c r="I15" s="77"/>
      <c r="J15" s="77"/>
      <c r="K15" s="77"/>
      <c r="L15" s="80"/>
      <c r="M15" s="80"/>
      <c r="N15" s="80"/>
      <c r="O15" s="80"/>
      <c r="P15" s="80"/>
    </row>
    <row r="16" spans="1:16" ht="49.5" x14ac:dyDescent="0.3">
      <c r="A16" s="76"/>
      <c r="B16" s="77"/>
      <c r="C16" s="219" t="s">
        <v>43</v>
      </c>
      <c r="D16" s="78"/>
      <c r="E16" s="79"/>
      <c r="F16" s="79"/>
      <c r="G16" s="78"/>
      <c r="H16" s="78"/>
      <c r="I16" s="77"/>
      <c r="J16" s="77"/>
      <c r="K16" s="77"/>
      <c r="L16" s="80"/>
      <c r="M16" s="80"/>
      <c r="N16" s="80"/>
      <c r="O16" s="80"/>
      <c r="P16" s="80"/>
    </row>
    <row r="17" spans="1:16" ht="33" x14ac:dyDescent="0.3">
      <c r="A17" s="76"/>
      <c r="B17" s="77"/>
      <c r="C17" s="117" t="s">
        <v>137</v>
      </c>
      <c r="D17" s="78"/>
      <c r="E17" s="79"/>
      <c r="F17" s="79"/>
      <c r="G17" s="78"/>
      <c r="H17" s="78"/>
      <c r="I17" s="77"/>
      <c r="J17" s="77"/>
      <c r="K17" s="77"/>
      <c r="L17" s="80"/>
      <c r="M17" s="80"/>
      <c r="N17" s="80"/>
      <c r="O17" s="80"/>
      <c r="P17" s="80"/>
    </row>
    <row r="18" spans="1:16" x14ac:dyDescent="0.3">
      <c r="A18" s="59"/>
      <c r="B18" s="81"/>
      <c r="C18" s="117" t="s">
        <v>52</v>
      </c>
      <c r="D18" s="83"/>
      <c r="E18" s="84"/>
      <c r="F18" s="84"/>
      <c r="G18" s="43"/>
      <c r="H18" s="43"/>
      <c r="I18" s="43"/>
      <c r="J18" s="67"/>
      <c r="K18" s="67"/>
      <c r="L18" s="67"/>
      <c r="M18" s="67"/>
      <c r="N18" s="67"/>
    </row>
    <row r="19" spans="1:16" x14ac:dyDescent="0.3">
      <c r="A19" s="59"/>
      <c r="B19" s="81"/>
      <c r="C19" s="154" t="s">
        <v>53</v>
      </c>
      <c r="D19" s="83"/>
      <c r="E19" s="84"/>
      <c r="F19" s="84"/>
      <c r="G19" s="43"/>
      <c r="H19" s="43"/>
      <c r="I19" s="43"/>
      <c r="J19" s="67"/>
      <c r="K19" s="67"/>
      <c r="L19" s="67"/>
      <c r="M19" s="67"/>
      <c r="N19" s="67"/>
    </row>
    <row r="20" spans="1:16" ht="17.25" thickBot="1" x14ac:dyDescent="0.35">
      <c r="A20" s="59"/>
      <c r="B20" s="81"/>
      <c r="C20" s="82"/>
      <c r="D20" s="81"/>
      <c r="E20" s="84"/>
      <c r="F20" s="84"/>
      <c r="G20" s="43"/>
      <c r="H20" s="43"/>
      <c r="I20" s="43"/>
      <c r="J20" s="67"/>
      <c r="K20" s="67"/>
      <c r="L20" s="67"/>
      <c r="M20" s="67"/>
      <c r="N20" s="67"/>
    </row>
    <row r="21" spans="1:16" ht="33" customHeight="1" thickBot="1" x14ac:dyDescent="0.35">
      <c r="A21" s="129" t="s">
        <v>0</v>
      </c>
      <c r="B21" s="126" t="s">
        <v>1</v>
      </c>
      <c r="C21" s="126" t="s">
        <v>2</v>
      </c>
      <c r="D21" s="126" t="s">
        <v>24</v>
      </c>
      <c r="E21" s="123" t="s">
        <v>19</v>
      </c>
      <c r="F21" s="130" t="s">
        <v>33</v>
      </c>
      <c r="G21" s="39"/>
      <c r="H21" s="65" t="s">
        <v>12</v>
      </c>
      <c r="I21" s="43"/>
      <c r="J21" s="67"/>
      <c r="K21" s="67"/>
      <c r="L21" s="67"/>
      <c r="M21" s="67"/>
      <c r="N21" s="67"/>
    </row>
    <row r="22" spans="1:16" ht="17.25" thickBot="1" x14ac:dyDescent="0.35">
      <c r="A22" s="85"/>
      <c r="B22" s="41"/>
      <c r="C22" s="41"/>
      <c r="D22" s="41"/>
      <c r="E22" s="41"/>
      <c r="F22" s="42"/>
      <c r="G22" s="43"/>
      <c r="H22" s="44"/>
      <c r="I22" s="43"/>
      <c r="J22" s="67"/>
      <c r="K22" s="67"/>
      <c r="L22" s="67"/>
      <c r="M22" s="67"/>
      <c r="N22" s="67"/>
    </row>
    <row r="23" spans="1:16" ht="160.5" customHeight="1" x14ac:dyDescent="0.3">
      <c r="A23" s="190">
        <v>13</v>
      </c>
      <c r="B23" s="52" t="s">
        <v>26</v>
      </c>
      <c r="C23" s="86" t="s">
        <v>109</v>
      </c>
      <c r="D23" s="53">
        <v>5</v>
      </c>
      <c r="E23" s="155"/>
      <c r="F23" s="161" t="s">
        <v>34</v>
      </c>
      <c r="G23" s="157"/>
      <c r="H23" s="158" t="s">
        <v>120</v>
      </c>
      <c r="I23" s="43"/>
      <c r="J23" s="67"/>
      <c r="K23" s="67"/>
      <c r="L23" s="67"/>
      <c r="M23" s="67"/>
      <c r="N23" s="67"/>
    </row>
    <row r="24" spans="1:16" ht="17.25" thickBot="1" x14ac:dyDescent="0.35">
      <c r="A24" s="49"/>
      <c r="B24" s="50"/>
      <c r="C24" s="133"/>
      <c r="D24" s="134"/>
      <c r="E24" s="136">
        <f>D23*E23</f>
        <v>0</v>
      </c>
      <c r="F24" s="159"/>
      <c r="G24" s="157"/>
      <c r="H24" s="164"/>
      <c r="I24" s="43"/>
      <c r="J24" s="89"/>
      <c r="K24" s="67"/>
      <c r="L24" s="67"/>
      <c r="M24" s="67"/>
      <c r="N24" s="67"/>
    </row>
    <row r="25" spans="1:16" ht="90" x14ac:dyDescent="0.3">
      <c r="A25" s="188">
        <v>14</v>
      </c>
      <c r="B25" s="46" t="s">
        <v>9</v>
      </c>
      <c r="C25" s="47" t="s">
        <v>78</v>
      </c>
      <c r="D25" s="116"/>
      <c r="E25" s="155"/>
      <c r="F25" s="170" t="s">
        <v>88</v>
      </c>
      <c r="G25" s="157"/>
      <c r="H25" s="158" t="s">
        <v>79</v>
      </c>
      <c r="I25" s="43"/>
      <c r="J25" s="67"/>
      <c r="K25" s="67"/>
      <c r="L25" s="67"/>
      <c r="M25" s="67"/>
      <c r="N25" s="67"/>
    </row>
    <row r="26" spans="1:16" ht="17.25" thickBot="1" x14ac:dyDescent="0.35">
      <c r="A26" s="49"/>
      <c r="B26" s="50"/>
      <c r="C26" s="140"/>
      <c r="D26" s="134"/>
      <c r="E26" s="136">
        <f>D25*E25</f>
        <v>0</v>
      </c>
      <c r="F26" s="159"/>
      <c r="G26" s="157"/>
      <c r="H26" s="164"/>
      <c r="I26" s="43"/>
      <c r="J26" s="67"/>
      <c r="K26" s="67"/>
      <c r="L26" s="67"/>
      <c r="M26" s="67"/>
      <c r="N26" s="67"/>
    </row>
    <row r="27" spans="1:16" ht="174.6" customHeight="1" thickBot="1" x14ac:dyDescent="0.35">
      <c r="A27" s="188">
        <v>15</v>
      </c>
      <c r="B27" s="46" t="s">
        <v>27</v>
      </c>
      <c r="C27" s="47" t="s">
        <v>110</v>
      </c>
      <c r="D27" s="48">
        <v>20</v>
      </c>
      <c r="E27" s="163"/>
      <c r="F27" s="171" t="s">
        <v>39</v>
      </c>
      <c r="G27" s="157"/>
      <c r="H27" s="158" t="s">
        <v>121</v>
      </c>
      <c r="I27" s="43"/>
      <c r="J27" s="90"/>
      <c r="K27" s="67"/>
      <c r="L27" s="67"/>
      <c r="M27" s="67"/>
      <c r="N27" s="67"/>
    </row>
    <row r="28" spans="1:16" ht="17.100000000000001" customHeight="1" thickBot="1" x14ac:dyDescent="0.35">
      <c r="A28" s="49"/>
      <c r="B28" s="50"/>
      <c r="C28" s="133"/>
      <c r="D28" s="134"/>
      <c r="E28" s="135">
        <f>D27*E27</f>
        <v>0</v>
      </c>
      <c r="F28" s="172"/>
      <c r="G28" s="157"/>
      <c r="H28" s="164"/>
      <c r="I28" s="43"/>
      <c r="J28" s="67"/>
      <c r="K28" s="67"/>
      <c r="L28" s="67"/>
      <c r="M28" s="67"/>
      <c r="N28" s="67"/>
    </row>
    <row r="29" spans="1:16" customFormat="1" ht="90" x14ac:dyDescent="0.25">
      <c r="A29" s="188">
        <v>16</v>
      </c>
      <c r="B29" s="46" t="s">
        <v>106</v>
      </c>
      <c r="C29" s="47" t="s">
        <v>59</v>
      </c>
      <c r="D29" s="48">
        <v>30</v>
      </c>
      <c r="E29" s="163"/>
      <c r="F29" s="175"/>
      <c r="G29" s="157"/>
      <c r="H29" s="158" t="s">
        <v>122</v>
      </c>
      <c r="I29" s="1"/>
      <c r="J29" s="18"/>
      <c r="K29" s="18"/>
      <c r="L29" s="18"/>
      <c r="M29" s="18"/>
      <c r="N29" s="18"/>
    </row>
    <row r="30" spans="1:16" customFormat="1" ht="17.25" thickBot="1" x14ac:dyDescent="0.3">
      <c r="A30" s="49"/>
      <c r="B30" s="50"/>
      <c r="C30" s="133"/>
      <c r="D30" s="134"/>
      <c r="E30" s="135">
        <f>D29*E29</f>
        <v>0</v>
      </c>
      <c r="F30" s="159"/>
      <c r="G30" s="157"/>
      <c r="H30" s="164"/>
      <c r="I30" s="1"/>
      <c r="J30" s="18"/>
      <c r="K30" s="18"/>
      <c r="L30" s="18"/>
      <c r="M30" s="18"/>
      <c r="N30" s="18"/>
    </row>
    <row r="31" spans="1:16" ht="165.75" customHeight="1" x14ac:dyDescent="0.3">
      <c r="A31" s="188">
        <v>17</v>
      </c>
      <c r="B31" s="46" t="s">
        <v>13</v>
      </c>
      <c r="C31" s="47" t="s">
        <v>76</v>
      </c>
      <c r="D31" s="48">
        <v>30</v>
      </c>
      <c r="E31" s="163"/>
      <c r="F31" s="161" t="s">
        <v>34</v>
      </c>
      <c r="G31" s="157"/>
      <c r="H31" s="158" t="s">
        <v>123</v>
      </c>
      <c r="I31" s="43"/>
      <c r="J31" s="67"/>
      <c r="K31" s="67"/>
      <c r="L31" s="67"/>
      <c r="M31" s="67"/>
      <c r="N31" s="67"/>
    </row>
    <row r="32" spans="1:16" ht="17.25" thickBot="1" x14ac:dyDescent="0.35">
      <c r="A32" s="54"/>
      <c r="B32" s="55"/>
      <c r="C32" s="141"/>
      <c r="D32" s="139"/>
      <c r="E32" s="136">
        <f>D31*E31</f>
        <v>0</v>
      </c>
      <c r="F32" s="159"/>
      <c r="G32" s="157"/>
      <c r="H32" s="164"/>
      <c r="I32" s="43"/>
      <c r="J32" s="67"/>
      <c r="K32" s="67"/>
      <c r="L32" s="67"/>
      <c r="M32" s="67"/>
      <c r="N32" s="67"/>
    </row>
    <row r="33" spans="1:14" ht="164.25" customHeight="1" x14ac:dyDescent="0.3">
      <c r="A33" s="198">
        <v>18</v>
      </c>
      <c r="B33" s="46" t="s">
        <v>56</v>
      </c>
      <c r="C33" s="203" t="s">
        <v>134</v>
      </c>
      <c r="D33" s="103">
        <v>20</v>
      </c>
      <c r="E33" s="163"/>
      <c r="F33" s="161" t="s">
        <v>38</v>
      </c>
      <c r="G33" s="157"/>
      <c r="H33" s="173" t="s">
        <v>124</v>
      </c>
      <c r="I33" s="43"/>
      <c r="J33" s="67"/>
      <c r="K33" s="67"/>
      <c r="L33" s="67"/>
      <c r="M33" s="67"/>
      <c r="N33" s="67"/>
    </row>
    <row r="34" spans="1:14" ht="17.25" thickBot="1" x14ac:dyDescent="0.35">
      <c r="A34" s="199"/>
      <c r="B34" s="104"/>
      <c r="C34" s="142"/>
      <c r="D34" s="143"/>
      <c r="E34" s="136">
        <f>D33*E33</f>
        <v>0</v>
      </c>
      <c r="F34" s="159"/>
      <c r="G34" s="157"/>
      <c r="H34" s="174"/>
      <c r="I34" s="43"/>
      <c r="J34" s="67"/>
      <c r="K34" s="67"/>
      <c r="L34" s="67"/>
      <c r="M34" s="67"/>
      <c r="N34" s="67"/>
    </row>
    <row r="35" spans="1:14" ht="165.75" customHeight="1" x14ac:dyDescent="0.3">
      <c r="A35" s="198">
        <v>19</v>
      </c>
      <c r="B35" s="46" t="s">
        <v>28</v>
      </c>
      <c r="C35" s="105" t="s">
        <v>67</v>
      </c>
      <c r="D35" s="48">
        <v>80</v>
      </c>
      <c r="E35" s="163"/>
      <c r="F35" s="161" t="s">
        <v>34</v>
      </c>
      <c r="G35" s="157"/>
      <c r="H35" s="158" t="s">
        <v>125</v>
      </c>
      <c r="I35" s="43"/>
      <c r="J35" s="67"/>
      <c r="K35" s="67"/>
      <c r="L35" s="67"/>
      <c r="M35" s="67"/>
      <c r="N35" s="67"/>
    </row>
    <row r="36" spans="1:14" ht="17.25" thickBot="1" x14ac:dyDescent="0.35">
      <c r="A36" s="200"/>
      <c r="B36" s="50"/>
      <c r="C36" s="144"/>
      <c r="D36" s="134"/>
      <c r="E36" s="136">
        <f>D35*E35</f>
        <v>0</v>
      </c>
      <c r="F36" s="159"/>
      <c r="G36" s="157"/>
      <c r="H36" s="160"/>
      <c r="I36" s="43"/>
      <c r="J36" s="67"/>
      <c r="K36" s="67"/>
      <c r="L36" s="67"/>
      <c r="M36" s="67"/>
      <c r="N36" s="67"/>
    </row>
    <row r="37" spans="1:14" ht="180.75" thickBot="1" x14ac:dyDescent="0.35">
      <c r="A37" s="206">
        <v>20</v>
      </c>
      <c r="B37" s="207" t="s">
        <v>61</v>
      </c>
      <c r="C37" s="208" t="s">
        <v>68</v>
      </c>
      <c r="D37" s="209">
        <v>100</v>
      </c>
      <c r="E37" s="210"/>
      <c r="F37" s="161" t="s">
        <v>34</v>
      </c>
      <c r="G37" s="157"/>
      <c r="H37" s="158" t="s">
        <v>125</v>
      </c>
      <c r="I37" s="43"/>
      <c r="J37" s="67"/>
      <c r="K37" s="67"/>
      <c r="L37" s="67"/>
      <c r="M37" s="67"/>
      <c r="N37" s="67"/>
    </row>
    <row r="38" spans="1:14" ht="17.25" thickBot="1" x14ac:dyDescent="0.35">
      <c r="A38" s="202"/>
      <c r="B38" s="55"/>
      <c r="C38" s="186"/>
      <c r="D38" s="220"/>
      <c r="E38" s="135">
        <f>D37*E37</f>
        <v>0</v>
      </c>
      <c r="F38" s="159"/>
      <c r="G38" s="221"/>
      <c r="H38" s="164"/>
      <c r="I38" s="43"/>
      <c r="J38" s="67"/>
      <c r="K38" s="67"/>
      <c r="L38" s="67"/>
      <c r="M38" s="67"/>
      <c r="N38" s="67"/>
    </row>
    <row r="39" spans="1:14" ht="164.25" customHeight="1" thickBot="1" x14ac:dyDescent="0.35">
      <c r="A39" s="211">
        <v>21</v>
      </c>
      <c r="B39" s="204" t="s">
        <v>65</v>
      </c>
      <c r="C39" s="208" t="s">
        <v>69</v>
      </c>
      <c r="D39" s="43">
        <v>60</v>
      </c>
      <c r="E39" s="205"/>
      <c r="F39" s="161" t="s">
        <v>34</v>
      </c>
      <c r="G39" s="157"/>
      <c r="H39" s="158" t="s">
        <v>127</v>
      </c>
      <c r="I39" s="43"/>
      <c r="J39" s="67"/>
      <c r="K39" s="67"/>
      <c r="L39" s="67"/>
      <c r="M39" s="67"/>
      <c r="N39" s="67"/>
    </row>
    <row r="40" spans="1:14" ht="17.25" thickBot="1" x14ac:dyDescent="0.35">
      <c r="A40" s="202"/>
      <c r="B40" s="187"/>
      <c r="C40" s="186"/>
      <c r="D40" s="139"/>
      <c r="E40" s="135">
        <f>D39*E39</f>
        <v>0</v>
      </c>
      <c r="F40" s="182"/>
      <c r="G40" s="157"/>
      <c r="H40" s="183"/>
      <c r="I40" s="43"/>
      <c r="J40" s="67"/>
      <c r="K40" s="67"/>
      <c r="L40" s="67"/>
      <c r="M40" s="67"/>
      <c r="N40" s="67"/>
    </row>
    <row r="41" spans="1:14" ht="165.6" customHeight="1" x14ac:dyDescent="0.3">
      <c r="A41" s="201">
        <v>22</v>
      </c>
      <c r="B41" s="115" t="s">
        <v>60</v>
      </c>
      <c r="C41" s="56" t="s">
        <v>77</v>
      </c>
      <c r="D41" s="116">
        <v>100</v>
      </c>
      <c r="E41" s="163"/>
      <c r="F41" s="175" t="s">
        <v>42</v>
      </c>
      <c r="G41" s="157"/>
      <c r="H41" s="176" t="s">
        <v>126</v>
      </c>
      <c r="I41" s="43"/>
      <c r="J41" s="67"/>
      <c r="K41" s="67"/>
      <c r="L41" s="67"/>
      <c r="M41" s="67"/>
      <c r="N41" s="67"/>
    </row>
    <row r="42" spans="1:14" ht="17.25" thickBot="1" x14ac:dyDescent="0.35">
      <c r="A42" s="57"/>
      <c r="B42" s="50"/>
      <c r="C42" s="140"/>
      <c r="D42" s="134"/>
      <c r="E42" s="136">
        <f>D41*E41</f>
        <v>0</v>
      </c>
      <c r="F42" s="135"/>
      <c r="G42" s="43"/>
      <c r="H42" s="137"/>
      <c r="I42" s="43"/>
      <c r="J42" s="67"/>
      <c r="K42" s="67"/>
      <c r="L42" s="67"/>
      <c r="M42" s="67"/>
      <c r="N42" s="67"/>
    </row>
    <row r="43" spans="1:14" ht="18.75" thickBot="1" x14ac:dyDescent="0.35">
      <c r="A43" s="59"/>
      <c r="B43" s="60"/>
      <c r="C43" s="61" t="s">
        <v>11</v>
      </c>
      <c r="D43" s="113"/>
      <c r="E43" s="63">
        <f>SUM(E24+E28+E30+E32+E34+E36+E38+E40+E42)</f>
        <v>0</v>
      </c>
      <c r="F43" s="127"/>
      <c r="G43" s="64"/>
      <c r="H43" s="64"/>
      <c r="I43" s="43"/>
      <c r="J43" s="67"/>
      <c r="K43" s="67"/>
      <c r="L43" s="67"/>
      <c r="M43" s="67"/>
      <c r="N43" s="67"/>
    </row>
    <row r="44" spans="1:14" x14ac:dyDescent="0.3">
      <c r="A44" s="59"/>
      <c r="B44" s="81"/>
      <c r="C44" s="81"/>
      <c r="D44" s="81"/>
      <c r="E44" s="81"/>
      <c r="F44" s="81"/>
      <c r="G44" s="43"/>
      <c r="H44" s="43"/>
      <c r="I44" s="67"/>
      <c r="J44" s="67"/>
      <c r="K44" s="67"/>
      <c r="L44" s="67"/>
      <c r="M44" s="67"/>
      <c r="N44" s="67"/>
    </row>
    <row r="45" spans="1:14" x14ac:dyDescent="0.3">
      <c r="A45" s="92"/>
      <c r="B45" s="81"/>
      <c r="C45" s="93"/>
      <c r="D45" s="81"/>
      <c r="E45" s="81"/>
      <c r="F45" s="81"/>
      <c r="G45" s="43"/>
      <c r="H45" s="43"/>
      <c r="I45" s="67"/>
      <c r="J45" s="67"/>
      <c r="K45" s="67"/>
      <c r="L45" s="67"/>
      <c r="M45" s="67"/>
      <c r="N45" s="67"/>
    </row>
    <row r="46" spans="1:14" x14ac:dyDescent="0.3">
      <c r="A46" s="94"/>
      <c r="B46" s="95"/>
      <c r="C46" s="95"/>
      <c r="D46" s="95"/>
      <c r="E46" s="95"/>
      <c r="F46" s="95"/>
      <c r="G46" s="95"/>
      <c r="H46" s="95"/>
      <c r="I46" s="67"/>
      <c r="J46" s="67"/>
      <c r="K46" s="67"/>
      <c r="L46" s="67"/>
      <c r="M46" s="67"/>
      <c r="N46" s="67"/>
    </row>
    <row r="47" spans="1:14" x14ac:dyDescent="0.3">
      <c r="A47" s="94"/>
      <c r="B47" s="95"/>
      <c r="C47" s="95"/>
      <c r="D47" s="95"/>
      <c r="E47" s="95"/>
      <c r="F47" s="95"/>
      <c r="G47" s="95"/>
      <c r="H47" s="95"/>
      <c r="I47" s="67"/>
      <c r="J47" s="67"/>
      <c r="K47" s="67"/>
      <c r="L47" s="67"/>
      <c r="M47" s="67"/>
      <c r="N47" s="67"/>
    </row>
    <row r="48" spans="1:14" x14ac:dyDescent="0.3">
      <c r="A48" s="94"/>
      <c r="B48" s="95"/>
      <c r="C48" s="95"/>
      <c r="D48" s="95"/>
      <c r="E48" s="95"/>
      <c r="F48" s="95"/>
      <c r="G48" s="95"/>
      <c r="H48" s="95"/>
      <c r="I48" s="67"/>
      <c r="J48" s="67"/>
      <c r="K48" s="67"/>
      <c r="L48" s="67"/>
      <c r="M48" s="67"/>
      <c r="N48" s="67"/>
    </row>
    <row r="49" spans="1:14" x14ac:dyDescent="0.3">
      <c r="A49" s="94"/>
      <c r="B49" s="95"/>
      <c r="C49" s="95"/>
      <c r="D49" s="95"/>
      <c r="E49" s="95"/>
      <c r="F49" s="95"/>
      <c r="G49" s="95"/>
      <c r="H49" s="95"/>
      <c r="I49" s="67"/>
      <c r="J49" s="67"/>
      <c r="K49" s="67"/>
      <c r="L49" s="67"/>
      <c r="M49" s="67"/>
      <c r="N49" s="67"/>
    </row>
    <row r="50" spans="1:14" ht="18" x14ac:dyDescent="0.35">
      <c r="A50" s="94"/>
      <c r="B50" s="96"/>
      <c r="C50" s="95"/>
      <c r="D50" s="95"/>
      <c r="E50" s="95"/>
      <c r="F50" s="95"/>
      <c r="G50" s="95"/>
      <c r="H50" s="95"/>
      <c r="I50" s="67"/>
      <c r="J50" s="67"/>
      <c r="K50" s="67"/>
      <c r="L50" s="67"/>
      <c r="M50" s="67"/>
      <c r="N50" s="67"/>
    </row>
    <row r="51" spans="1:14" ht="18" x14ac:dyDescent="0.35">
      <c r="A51" s="94"/>
      <c r="B51" s="96"/>
      <c r="C51" s="97"/>
      <c r="D51" s="95"/>
      <c r="E51" s="67"/>
      <c r="F51" s="67"/>
      <c r="G51" s="67"/>
      <c r="H51" s="67"/>
      <c r="I51" s="67"/>
      <c r="J51" s="67"/>
      <c r="K51" s="67"/>
      <c r="L51" s="67"/>
      <c r="M51" s="67"/>
      <c r="N51" s="67"/>
    </row>
    <row r="52" spans="1:14" x14ac:dyDescent="0.3">
      <c r="A52" s="94"/>
      <c r="B52" s="95"/>
      <c r="C52" s="95"/>
      <c r="D52" s="95"/>
      <c r="E52" s="67"/>
      <c r="F52" s="67"/>
      <c r="G52" s="67"/>
      <c r="H52" s="67"/>
      <c r="I52" s="67"/>
      <c r="J52" s="67"/>
      <c r="K52" s="67"/>
      <c r="L52" s="67"/>
      <c r="M52" s="67"/>
      <c r="N52" s="67"/>
    </row>
    <row r="53" spans="1:14" ht="18" x14ac:dyDescent="0.35">
      <c r="A53" s="94"/>
      <c r="B53" s="96"/>
      <c r="C53" s="96"/>
      <c r="D53" s="95"/>
      <c r="E53" s="67"/>
      <c r="F53" s="67"/>
      <c r="G53" s="67"/>
      <c r="H53" s="67"/>
      <c r="I53" s="67"/>
      <c r="J53" s="67"/>
      <c r="K53" s="67"/>
      <c r="L53" s="67"/>
      <c r="M53" s="67"/>
      <c r="N53" s="67"/>
    </row>
    <row r="54" spans="1:14" x14ac:dyDescent="0.3">
      <c r="A54" s="94"/>
      <c r="B54" s="95"/>
      <c r="C54" s="95"/>
      <c r="D54" s="95"/>
      <c r="E54" s="67"/>
      <c r="F54" s="67"/>
      <c r="G54" s="67"/>
      <c r="H54" s="67"/>
      <c r="I54" s="67"/>
      <c r="J54" s="67"/>
      <c r="K54" s="67"/>
      <c r="L54" s="67"/>
      <c r="M54" s="67"/>
      <c r="N54" s="67"/>
    </row>
    <row r="55" spans="1:14" ht="18" x14ac:dyDescent="0.35">
      <c r="A55" s="94"/>
      <c r="B55" s="97"/>
      <c r="C55" s="95"/>
      <c r="D55" s="95"/>
      <c r="E55" s="67"/>
      <c r="F55" s="67"/>
      <c r="G55" s="67"/>
      <c r="H55" s="67"/>
      <c r="I55" s="67"/>
      <c r="J55" s="67"/>
      <c r="K55" s="67"/>
      <c r="L55" s="67"/>
      <c r="M55" s="67"/>
      <c r="N55" s="67"/>
    </row>
    <row r="56" spans="1:14" x14ac:dyDescent="0.3">
      <c r="A56" s="94"/>
      <c r="B56" s="95"/>
      <c r="C56" s="95"/>
      <c r="D56" s="67"/>
      <c r="E56" s="67"/>
      <c r="F56" s="67"/>
      <c r="G56" s="67"/>
      <c r="H56" s="67"/>
      <c r="I56" s="67"/>
      <c r="J56" s="67"/>
      <c r="K56" s="67"/>
      <c r="L56" s="67"/>
      <c r="M56" s="67"/>
      <c r="N56" s="67"/>
    </row>
    <row r="57" spans="1:14" x14ac:dyDescent="0.3">
      <c r="A57" s="94"/>
      <c r="B57" s="95"/>
      <c r="C57" s="95"/>
      <c r="D57" s="67"/>
      <c r="E57" s="67"/>
      <c r="F57" s="67"/>
      <c r="G57" s="67"/>
      <c r="H57" s="67"/>
      <c r="I57" s="67"/>
      <c r="J57" s="67"/>
      <c r="K57" s="67"/>
      <c r="L57" s="67"/>
      <c r="M57" s="67"/>
      <c r="N57" s="67"/>
    </row>
    <row r="58" spans="1:14" x14ac:dyDescent="0.3">
      <c r="A58" s="94"/>
      <c r="B58" s="95"/>
      <c r="C58" s="95"/>
      <c r="D58" s="67"/>
      <c r="E58" s="67"/>
      <c r="F58" s="67"/>
      <c r="G58" s="67"/>
      <c r="H58" s="67"/>
      <c r="I58" s="67"/>
      <c r="J58" s="67"/>
      <c r="K58" s="67"/>
      <c r="L58" s="67"/>
      <c r="M58" s="67"/>
      <c r="N58" s="67"/>
    </row>
    <row r="59" spans="1:14" x14ac:dyDescent="0.3">
      <c r="A59" s="94"/>
      <c r="B59" s="95"/>
      <c r="C59" s="95"/>
      <c r="D59" s="67"/>
      <c r="E59" s="67"/>
      <c r="F59" s="67"/>
      <c r="G59" s="67"/>
      <c r="H59" s="67"/>
      <c r="I59" s="67"/>
      <c r="J59" s="67"/>
      <c r="K59" s="67"/>
      <c r="L59" s="67"/>
      <c r="M59" s="67"/>
      <c r="N59" s="67"/>
    </row>
    <row r="60" spans="1:14" x14ac:dyDescent="0.3">
      <c r="A60" s="94"/>
      <c r="B60" s="95"/>
      <c r="C60" s="95"/>
      <c r="D60" s="67"/>
      <c r="E60" s="67"/>
      <c r="F60" s="67"/>
      <c r="G60" s="67"/>
      <c r="H60" s="67"/>
      <c r="I60" s="67"/>
      <c r="J60" s="67"/>
      <c r="K60" s="67"/>
      <c r="L60" s="67"/>
      <c r="M60" s="67"/>
      <c r="N60" s="67"/>
    </row>
    <row r="61" spans="1:14" x14ac:dyDescent="0.3">
      <c r="A61" s="94"/>
      <c r="B61" s="95"/>
      <c r="C61" s="95"/>
      <c r="D61" s="67"/>
      <c r="E61" s="67"/>
      <c r="F61" s="67"/>
      <c r="G61" s="67"/>
      <c r="H61" s="67"/>
    </row>
    <row r="62" spans="1:14" x14ac:dyDescent="0.3">
      <c r="A62" s="94"/>
      <c r="B62" s="95"/>
      <c r="C62" s="95"/>
      <c r="D62" s="67"/>
      <c r="E62" s="67"/>
      <c r="F62" s="67"/>
      <c r="G62" s="67"/>
      <c r="H62" s="67"/>
    </row>
    <row r="63" spans="1:14" x14ac:dyDescent="0.3">
      <c r="A63" s="98"/>
      <c r="B63" s="99"/>
      <c r="C63" s="99"/>
    </row>
    <row r="64" spans="1:14" x14ac:dyDescent="0.3">
      <c r="A64" s="98"/>
      <c r="B64" s="99"/>
      <c r="C64" s="100"/>
    </row>
    <row r="65" spans="1:3" x14ac:dyDescent="0.3">
      <c r="A65" s="98"/>
      <c r="B65" s="99"/>
      <c r="C65" s="99"/>
    </row>
  </sheetData>
  <sheetProtection algorithmName="SHA-512" hashValue="hqR4kCo8n1Xxqie+hVdaNpWDCRnde28YHEl23z8AqEY1Q2G7ueF9cc/i0N5C5rKQFWrngWU5/q9VNe5aDUor+w==" saltValue="00mDLqjWjnIK4PMwDtBsEw==" spinCount="100000" sheet="1" objects="1" scenarios="1"/>
  <mergeCells count="1">
    <mergeCell ref="C3:C4"/>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A9CECB-3342-489B-8B99-A233E9EA6615}">
  <dimension ref="A1:P58"/>
  <sheetViews>
    <sheetView showGridLines="0" tabSelected="1" workbookViewId="0">
      <selection activeCell="C17" sqref="C17"/>
    </sheetView>
  </sheetViews>
  <sheetFormatPr baseColWidth="10" defaultColWidth="10.85546875" defaultRowHeight="16.5" x14ac:dyDescent="0.3"/>
  <cols>
    <col min="1" max="1" width="5.85546875" style="101" customWidth="1"/>
    <col min="2" max="2" width="22" style="68" customWidth="1"/>
    <col min="3" max="3" width="105.140625" style="68" customWidth="1"/>
    <col min="4" max="4" width="12.85546875" style="68" customWidth="1"/>
    <col min="5" max="5" width="10.42578125" style="68" customWidth="1"/>
    <col min="6" max="6" width="41.42578125" style="68" customWidth="1"/>
    <col min="7" max="7" width="3.42578125" style="68" customWidth="1"/>
    <col min="8" max="8" width="75.140625" style="68" customWidth="1"/>
    <col min="9" max="16384" width="10.85546875" style="68"/>
  </cols>
  <sheetData>
    <row r="1" spans="1:16" x14ac:dyDescent="0.3">
      <c r="A1" s="59"/>
      <c r="B1" s="43"/>
      <c r="C1" s="43"/>
      <c r="D1" s="43"/>
      <c r="E1" s="43"/>
      <c r="F1" s="43"/>
      <c r="G1" s="66"/>
      <c r="H1" s="43"/>
      <c r="I1" s="43"/>
      <c r="J1" s="67"/>
      <c r="K1" s="67"/>
      <c r="L1" s="67"/>
      <c r="M1" s="67"/>
      <c r="N1" s="67"/>
    </row>
    <row r="2" spans="1:16" x14ac:dyDescent="0.3">
      <c r="A2" s="59"/>
      <c r="B2" s="69"/>
      <c r="C2" s="69"/>
      <c r="D2" s="69"/>
      <c r="E2" s="69"/>
      <c r="F2" s="69"/>
      <c r="G2" s="69"/>
      <c r="H2" s="43"/>
      <c r="I2" s="43"/>
      <c r="J2" s="67"/>
      <c r="K2" s="67"/>
      <c r="L2" s="67"/>
      <c r="M2" s="67"/>
      <c r="N2" s="67"/>
    </row>
    <row r="3" spans="1:16" s="74" customFormat="1" ht="18.75" customHeight="1" x14ac:dyDescent="0.4">
      <c r="A3" s="70"/>
      <c r="B3" s="71"/>
      <c r="C3" s="289" t="s">
        <v>84</v>
      </c>
      <c r="D3" s="71"/>
      <c r="E3" s="71"/>
      <c r="F3" s="71"/>
      <c r="G3" s="71"/>
      <c r="H3" s="72"/>
      <c r="I3" s="72"/>
      <c r="J3" s="73"/>
      <c r="K3" s="73"/>
      <c r="L3" s="73"/>
      <c r="M3" s="73"/>
      <c r="N3" s="73"/>
    </row>
    <row r="4" spans="1:16" s="74" customFormat="1" ht="15" customHeight="1" x14ac:dyDescent="0.4">
      <c r="A4" s="70"/>
      <c r="B4" s="71"/>
      <c r="C4" s="289"/>
      <c r="D4" s="71"/>
      <c r="E4" s="71"/>
      <c r="F4" s="71"/>
      <c r="G4" s="71"/>
      <c r="H4" s="72"/>
      <c r="I4" s="72"/>
      <c r="J4" s="73"/>
      <c r="K4" s="73"/>
      <c r="L4" s="73"/>
      <c r="M4" s="73"/>
      <c r="N4" s="73"/>
    </row>
    <row r="5" spans="1:16" s="74" customFormat="1" ht="15" customHeight="1" x14ac:dyDescent="0.4">
      <c r="A5" s="70"/>
      <c r="B5" s="71"/>
      <c r="C5" s="179" t="s">
        <v>21</v>
      </c>
      <c r="D5" s="71"/>
      <c r="E5" s="71"/>
      <c r="F5" s="71"/>
      <c r="G5" s="71"/>
      <c r="H5" s="72"/>
      <c r="I5" s="72"/>
      <c r="J5" s="73"/>
      <c r="K5" s="73"/>
      <c r="L5" s="73"/>
      <c r="M5" s="73"/>
      <c r="N5" s="73"/>
    </row>
    <row r="6" spans="1:16" ht="18.75" customHeight="1" x14ac:dyDescent="0.3">
      <c r="A6" s="59"/>
      <c r="B6" s="69"/>
      <c r="C6" s="180" t="s">
        <v>22</v>
      </c>
      <c r="D6" s="69"/>
      <c r="E6" s="69"/>
      <c r="F6" s="69"/>
      <c r="G6" s="69"/>
      <c r="H6" s="43"/>
      <c r="I6" s="43"/>
      <c r="J6" s="67"/>
      <c r="K6" s="67"/>
      <c r="L6" s="67"/>
      <c r="M6" s="67"/>
      <c r="N6" s="67"/>
    </row>
    <row r="7" spans="1:16" x14ac:dyDescent="0.3">
      <c r="A7" s="59"/>
      <c r="B7" s="75"/>
      <c r="C7" s="37"/>
      <c r="D7" s="69"/>
      <c r="E7" s="69"/>
      <c r="F7" s="69"/>
      <c r="G7" s="69"/>
      <c r="H7" s="43"/>
      <c r="I7" s="43"/>
      <c r="J7" s="67"/>
      <c r="K7" s="67"/>
      <c r="L7" s="67"/>
      <c r="M7" s="67"/>
      <c r="N7" s="67"/>
    </row>
    <row r="8" spans="1:16" ht="33" x14ac:dyDescent="0.3">
      <c r="A8" s="76"/>
      <c r="B8" s="77"/>
      <c r="C8" s="119" t="s">
        <v>85</v>
      </c>
      <c r="D8" s="78"/>
      <c r="E8" s="79"/>
      <c r="F8" s="79"/>
      <c r="G8" s="77"/>
      <c r="H8" s="77"/>
      <c r="I8" s="77"/>
      <c r="J8" s="80"/>
      <c r="K8" s="80"/>
      <c r="L8" s="80"/>
      <c r="M8" s="80"/>
      <c r="N8" s="80"/>
    </row>
    <row r="9" spans="1:16" x14ac:dyDescent="0.3">
      <c r="A9" s="76"/>
      <c r="B9" s="77"/>
      <c r="C9" s="117" t="s">
        <v>46</v>
      </c>
      <c r="D9" s="78"/>
      <c r="E9" s="79"/>
      <c r="F9" s="79"/>
      <c r="G9" s="77"/>
      <c r="H9" s="77"/>
      <c r="I9" s="77"/>
      <c r="J9" s="80"/>
      <c r="K9" s="80"/>
      <c r="L9" s="80"/>
      <c r="M9" s="80"/>
      <c r="N9" s="80"/>
    </row>
    <row r="10" spans="1:16" x14ac:dyDescent="0.3">
      <c r="A10" s="76"/>
      <c r="B10" s="77"/>
      <c r="C10" s="117" t="s">
        <v>47</v>
      </c>
      <c r="D10" s="78"/>
      <c r="E10" s="79"/>
      <c r="F10" s="79"/>
      <c r="G10" s="77"/>
      <c r="H10" s="77"/>
      <c r="I10" s="77"/>
      <c r="J10" s="80"/>
      <c r="K10" s="80"/>
      <c r="L10" s="80"/>
      <c r="M10" s="80"/>
      <c r="N10" s="80"/>
    </row>
    <row r="11" spans="1:16" x14ac:dyDescent="0.3">
      <c r="A11" s="76"/>
      <c r="B11" s="77"/>
      <c r="C11" s="117" t="s">
        <v>48</v>
      </c>
      <c r="D11" s="78"/>
      <c r="E11" s="79"/>
      <c r="F11" s="79"/>
      <c r="G11" s="77"/>
      <c r="H11" s="77"/>
      <c r="I11" s="77"/>
      <c r="J11" s="80"/>
      <c r="K11" s="80"/>
      <c r="L11" s="80"/>
      <c r="M11" s="80"/>
      <c r="N11" s="80"/>
    </row>
    <row r="12" spans="1:16" x14ac:dyDescent="0.3">
      <c r="A12" s="76"/>
      <c r="B12" s="77"/>
      <c r="C12" s="117" t="s">
        <v>49</v>
      </c>
      <c r="D12" s="78"/>
      <c r="E12" s="79"/>
      <c r="F12" s="79"/>
      <c r="G12" s="78"/>
      <c r="H12" s="78"/>
      <c r="I12" s="77"/>
      <c r="J12" s="77"/>
      <c r="K12" s="77"/>
      <c r="L12" s="80"/>
      <c r="M12" s="80"/>
      <c r="N12" s="80"/>
      <c r="O12" s="80"/>
      <c r="P12" s="80"/>
    </row>
    <row r="13" spans="1:16" ht="22.35" customHeight="1" x14ac:dyDescent="0.3">
      <c r="A13" s="76"/>
      <c r="B13" s="77"/>
      <c r="C13" s="213" t="s">
        <v>107</v>
      </c>
      <c r="D13" s="78"/>
      <c r="E13" s="79"/>
      <c r="F13" s="79"/>
      <c r="G13" s="78"/>
      <c r="H13" s="78"/>
      <c r="I13" s="77"/>
      <c r="J13" s="77"/>
      <c r="K13" s="77"/>
      <c r="L13" s="80"/>
      <c r="M13" s="80"/>
      <c r="N13" s="80"/>
      <c r="O13" s="80"/>
      <c r="P13" s="80"/>
    </row>
    <row r="14" spans="1:16" x14ac:dyDescent="0.3">
      <c r="A14" s="76"/>
      <c r="B14" s="77"/>
      <c r="C14" s="120" t="s">
        <v>50</v>
      </c>
      <c r="D14" s="78"/>
      <c r="E14" s="79"/>
      <c r="F14" s="79"/>
      <c r="G14" s="78"/>
      <c r="H14" s="78"/>
      <c r="I14" s="77"/>
      <c r="J14" s="77"/>
      <c r="K14" s="77"/>
      <c r="L14" s="80"/>
      <c r="M14" s="80"/>
      <c r="N14" s="80"/>
      <c r="O14" s="80"/>
      <c r="P14" s="80"/>
    </row>
    <row r="15" spans="1:16" ht="33" x14ac:dyDescent="0.3">
      <c r="A15" s="76"/>
      <c r="B15" s="77"/>
      <c r="C15" s="118" t="s">
        <v>51</v>
      </c>
      <c r="D15" s="78"/>
      <c r="E15" s="79"/>
      <c r="F15" s="79"/>
      <c r="G15" s="78"/>
      <c r="H15" s="78"/>
      <c r="I15" s="77"/>
      <c r="J15" s="77"/>
      <c r="K15" s="77"/>
      <c r="L15" s="80"/>
      <c r="M15" s="80"/>
      <c r="N15" s="80"/>
      <c r="O15" s="80"/>
      <c r="P15" s="80"/>
    </row>
    <row r="16" spans="1:16" ht="49.5" x14ac:dyDescent="0.3">
      <c r="A16" s="76"/>
      <c r="B16" s="77"/>
      <c r="C16" s="219" t="s">
        <v>43</v>
      </c>
      <c r="D16" s="78"/>
      <c r="E16" s="79"/>
      <c r="F16" s="79"/>
      <c r="G16" s="78"/>
      <c r="H16" s="78"/>
      <c r="I16" s="77"/>
      <c r="J16" s="77"/>
      <c r="K16" s="77"/>
      <c r="L16" s="80"/>
      <c r="M16" s="80"/>
      <c r="N16" s="80"/>
      <c r="O16" s="80"/>
      <c r="P16" s="80"/>
    </row>
    <row r="17" spans="1:16" ht="33" x14ac:dyDescent="0.3">
      <c r="A17" s="76"/>
      <c r="B17" s="77"/>
      <c r="C17" s="117" t="s">
        <v>138</v>
      </c>
      <c r="D17" s="78"/>
      <c r="E17" s="79"/>
      <c r="F17" s="79"/>
      <c r="G17" s="78"/>
      <c r="H17" s="78"/>
      <c r="I17" s="77"/>
      <c r="J17" s="77"/>
      <c r="K17" s="77"/>
      <c r="L17" s="80"/>
      <c r="M17" s="80"/>
      <c r="N17" s="80"/>
      <c r="O17" s="80"/>
      <c r="P17" s="80"/>
    </row>
    <row r="18" spans="1:16" x14ac:dyDescent="0.3">
      <c r="A18" s="59"/>
      <c r="B18" s="81"/>
      <c r="C18" s="117" t="s">
        <v>52</v>
      </c>
      <c r="D18" s="83"/>
      <c r="E18" s="84"/>
      <c r="F18" s="84"/>
      <c r="G18" s="43"/>
      <c r="H18" s="43"/>
      <c r="I18" s="43"/>
      <c r="J18" s="67"/>
      <c r="K18" s="67"/>
      <c r="L18" s="67"/>
      <c r="M18" s="67"/>
      <c r="N18" s="67"/>
    </row>
    <row r="19" spans="1:16" x14ac:dyDescent="0.3">
      <c r="A19" s="59"/>
      <c r="B19" s="81"/>
      <c r="C19" s="154" t="s">
        <v>53</v>
      </c>
      <c r="D19" s="83"/>
      <c r="E19" s="84"/>
      <c r="F19" s="84"/>
      <c r="G19" s="43"/>
      <c r="H19" s="43"/>
      <c r="I19" s="43"/>
      <c r="J19" s="67"/>
      <c r="K19" s="67"/>
      <c r="L19" s="67"/>
      <c r="M19" s="67"/>
      <c r="N19" s="67"/>
    </row>
    <row r="20" spans="1:16" ht="17.25" thickBot="1" x14ac:dyDescent="0.35">
      <c r="A20" s="59"/>
      <c r="B20" s="81"/>
      <c r="C20" s="82"/>
      <c r="D20" s="81"/>
      <c r="E20" s="84"/>
      <c r="F20" s="84"/>
      <c r="G20" s="43"/>
      <c r="H20" s="43"/>
      <c r="I20" s="43"/>
      <c r="J20" s="67"/>
      <c r="K20" s="67"/>
      <c r="L20" s="67"/>
      <c r="M20" s="67"/>
      <c r="N20" s="67"/>
    </row>
    <row r="21" spans="1:16" ht="33" customHeight="1" thickBot="1" x14ac:dyDescent="0.35">
      <c r="A21" s="102" t="s">
        <v>0</v>
      </c>
      <c r="B21" s="38" t="s">
        <v>1</v>
      </c>
      <c r="C21" s="38" t="s">
        <v>2</v>
      </c>
      <c r="D21" s="38" t="s">
        <v>24</v>
      </c>
      <c r="E21" s="121" t="s">
        <v>19</v>
      </c>
      <c r="F21" s="130" t="s">
        <v>33</v>
      </c>
      <c r="G21" s="39"/>
      <c r="H21" s="65" t="s">
        <v>12</v>
      </c>
      <c r="I21" s="43"/>
      <c r="J21" s="67"/>
      <c r="K21" s="67"/>
      <c r="L21" s="67"/>
      <c r="M21" s="67"/>
      <c r="N21" s="67"/>
    </row>
    <row r="22" spans="1:16" ht="17.25" thickBot="1" x14ac:dyDescent="0.35">
      <c r="A22" s="85"/>
      <c r="B22" s="41"/>
      <c r="C22" s="41"/>
      <c r="D22" s="41"/>
      <c r="E22" s="41"/>
      <c r="F22" s="42"/>
      <c r="G22" s="43"/>
      <c r="H22" s="44"/>
      <c r="I22" s="43"/>
      <c r="J22" s="67"/>
      <c r="K22" s="67"/>
      <c r="L22" s="67"/>
      <c r="M22" s="67"/>
      <c r="N22" s="67"/>
    </row>
    <row r="23" spans="1:16" ht="180" x14ac:dyDescent="0.3">
      <c r="A23" s="188">
        <v>23</v>
      </c>
      <c r="B23" s="46" t="s">
        <v>3</v>
      </c>
      <c r="C23" s="47" t="s">
        <v>71</v>
      </c>
      <c r="D23" s="48">
        <v>25</v>
      </c>
      <c r="E23" s="163"/>
      <c r="F23" s="161" t="s">
        <v>34</v>
      </c>
      <c r="G23" s="157"/>
      <c r="H23" s="158" t="s">
        <v>128</v>
      </c>
      <c r="I23" s="43"/>
      <c r="J23" s="67"/>
      <c r="K23" s="67"/>
      <c r="L23" s="67"/>
      <c r="M23" s="67"/>
      <c r="N23" s="67"/>
    </row>
    <row r="24" spans="1:16" ht="17.25" thickBot="1" x14ac:dyDescent="0.35">
      <c r="A24" s="49"/>
      <c r="B24" s="50"/>
      <c r="C24" s="145"/>
      <c r="D24" s="146"/>
      <c r="E24" s="147">
        <f>D23*E23</f>
        <v>0</v>
      </c>
      <c r="F24" s="177"/>
      <c r="G24" s="157"/>
      <c r="H24" s="178"/>
      <c r="I24" s="43"/>
      <c r="J24" s="67"/>
      <c r="K24" s="67"/>
      <c r="L24" s="67"/>
      <c r="M24" s="67"/>
      <c r="N24" s="67"/>
    </row>
    <row r="25" spans="1:16" ht="225" x14ac:dyDescent="0.3">
      <c r="A25" s="188">
        <v>24</v>
      </c>
      <c r="B25" s="106" t="s">
        <v>44</v>
      </c>
      <c r="C25" s="47" t="s">
        <v>70</v>
      </c>
      <c r="D25" s="48">
        <v>30</v>
      </c>
      <c r="E25" s="163"/>
      <c r="F25" s="161" t="s">
        <v>34</v>
      </c>
      <c r="G25" s="157"/>
      <c r="H25" s="158" t="s">
        <v>129</v>
      </c>
      <c r="I25" s="43"/>
      <c r="J25" s="67"/>
      <c r="K25" s="67"/>
      <c r="L25" s="67"/>
      <c r="M25" s="67"/>
      <c r="N25" s="67"/>
    </row>
    <row r="26" spans="1:16" ht="17.25" thickBot="1" x14ac:dyDescent="0.35">
      <c r="A26" s="49"/>
      <c r="B26" s="50"/>
      <c r="C26" s="145"/>
      <c r="D26" s="146"/>
      <c r="E26" s="147">
        <f>D25*E25</f>
        <v>0</v>
      </c>
      <c r="F26" s="177"/>
      <c r="G26" s="157"/>
      <c r="H26" s="178"/>
      <c r="I26" s="43"/>
      <c r="J26" s="67"/>
      <c r="K26" s="67"/>
      <c r="L26" s="67"/>
      <c r="M26" s="67"/>
      <c r="N26" s="67"/>
    </row>
    <row r="27" spans="1:16" ht="255" customHeight="1" x14ac:dyDescent="0.3">
      <c r="A27" s="188">
        <v>25</v>
      </c>
      <c r="B27" s="46" t="s">
        <v>14</v>
      </c>
      <c r="C27" s="47" t="s">
        <v>72</v>
      </c>
      <c r="D27" s="48">
        <v>5</v>
      </c>
      <c r="E27" s="163"/>
      <c r="F27" s="161" t="s">
        <v>41</v>
      </c>
      <c r="G27" s="157"/>
      <c r="H27" s="158" t="s">
        <v>130</v>
      </c>
      <c r="I27" s="43"/>
      <c r="J27" s="67"/>
      <c r="K27" s="67"/>
      <c r="L27" s="67"/>
      <c r="M27" s="67"/>
      <c r="N27" s="67"/>
    </row>
    <row r="28" spans="1:16" ht="17.25" thickBot="1" x14ac:dyDescent="0.35">
      <c r="A28" s="49"/>
      <c r="B28" s="50"/>
      <c r="C28" s="149"/>
      <c r="D28" s="146"/>
      <c r="E28" s="147">
        <f>D27*E27</f>
        <v>0</v>
      </c>
      <c r="F28" s="177"/>
      <c r="G28" s="157"/>
      <c r="H28" s="178"/>
      <c r="I28" s="43"/>
      <c r="J28" s="89"/>
      <c r="K28" s="67"/>
      <c r="L28" s="67"/>
      <c r="M28" s="67"/>
      <c r="N28" s="67"/>
    </row>
    <row r="29" spans="1:16" ht="269.25" customHeight="1" x14ac:dyDescent="0.3">
      <c r="A29" s="188">
        <v>26</v>
      </c>
      <c r="B29" s="46" t="s">
        <v>30</v>
      </c>
      <c r="C29" s="47" t="s">
        <v>73</v>
      </c>
      <c r="D29" s="48">
        <v>2</v>
      </c>
      <c r="E29" s="163"/>
      <c r="F29" s="161" t="s">
        <v>34</v>
      </c>
      <c r="G29" s="157"/>
      <c r="H29" s="158" t="s">
        <v>131</v>
      </c>
      <c r="I29" s="43"/>
      <c r="J29" s="67"/>
      <c r="K29" s="67"/>
      <c r="L29" s="67"/>
      <c r="M29" s="67"/>
      <c r="N29" s="67"/>
    </row>
    <row r="30" spans="1:16" ht="17.25" thickBot="1" x14ac:dyDescent="0.35">
      <c r="A30" s="49"/>
      <c r="B30" s="112"/>
      <c r="C30" s="149"/>
      <c r="D30" s="146"/>
      <c r="E30" s="147">
        <f>D29*E29</f>
        <v>0</v>
      </c>
      <c r="F30" s="177"/>
      <c r="G30" s="157"/>
      <c r="H30" s="178"/>
      <c r="I30" s="43"/>
      <c r="J30" s="67"/>
      <c r="K30" s="67"/>
      <c r="L30" s="67"/>
      <c r="M30" s="67"/>
      <c r="N30" s="67"/>
    </row>
    <row r="31" spans="1:16" ht="180" customHeight="1" x14ac:dyDescent="0.3">
      <c r="A31" s="190">
        <v>27</v>
      </c>
      <c r="B31" s="91" t="s">
        <v>45</v>
      </c>
      <c r="C31" s="86" t="s">
        <v>74</v>
      </c>
      <c r="D31" s="53">
        <v>4</v>
      </c>
      <c r="E31" s="155"/>
      <c r="F31" s="161" t="s">
        <v>34</v>
      </c>
      <c r="G31" s="157"/>
      <c r="H31" s="158" t="s">
        <v>132</v>
      </c>
      <c r="I31" s="43"/>
      <c r="J31" s="67"/>
      <c r="K31" s="67"/>
      <c r="L31" s="67"/>
      <c r="M31" s="67"/>
      <c r="N31" s="67"/>
    </row>
    <row r="32" spans="1:16" ht="17.25" thickBot="1" x14ac:dyDescent="0.35">
      <c r="A32" s="57"/>
      <c r="B32" s="112"/>
      <c r="C32" s="149"/>
      <c r="D32" s="146"/>
      <c r="E32" s="147">
        <f>D31*E31</f>
        <v>0</v>
      </c>
      <c r="F32" s="177"/>
      <c r="G32" s="157"/>
      <c r="H32" s="178"/>
      <c r="I32" s="43"/>
      <c r="J32" s="67"/>
      <c r="K32" s="67"/>
      <c r="L32" s="67"/>
      <c r="M32" s="67"/>
      <c r="N32" s="67"/>
    </row>
    <row r="33" spans="1:14" ht="63" customHeight="1" x14ac:dyDescent="0.3">
      <c r="A33" s="107">
        <v>28</v>
      </c>
      <c r="B33" s="108" t="s">
        <v>15</v>
      </c>
      <c r="C33" s="109" t="s">
        <v>89</v>
      </c>
      <c r="D33" s="131"/>
      <c r="E33" s="132" t="s">
        <v>20</v>
      </c>
      <c r="F33" s="165" t="s">
        <v>87</v>
      </c>
      <c r="G33" s="157"/>
      <c r="H33" s="158" t="s">
        <v>40</v>
      </c>
      <c r="I33" s="43"/>
      <c r="J33" s="67"/>
      <c r="K33" s="67"/>
      <c r="L33" s="67"/>
      <c r="M33" s="67"/>
      <c r="N33" s="67"/>
    </row>
    <row r="34" spans="1:14" ht="17.25" thickBot="1" x14ac:dyDescent="0.35">
      <c r="A34" s="87"/>
      <c r="B34" s="88"/>
      <c r="C34" s="153"/>
      <c r="D34" s="152"/>
      <c r="E34" s="151"/>
      <c r="F34" s="150"/>
      <c r="G34" s="43"/>
      <c r="H34" s="148"/>
      <c r="I34" s="43"/>
      <c r="J34" s="67"/>
      <c r="K34" s="67"/>
      <c r="L34" s="67"/>
      <c r="M34" s="67"/>
      <c r="N34" s="67"/>
    </row>
    <row r="35" spans="1:14" ht="18" customHeight="1" thickBot="1" x14ac:dyDescent="0.35">
      <c r="A35" s="59"/>
      <c r="B35" s="60"/>
      <c r="C35" s="61" t="s">
        <v>10</v>
      </c>
      <c r="D35" s="113"/>
      <c r="E35" s="63">
        <f>SUM(E24+E26+E28+E30+E32)</f>
        <v>0</v>
      </c>
      <c r="F35" s="127"/>
      <c r="G35" s="64"/>
      <c r="H35" s="64"/>
      <c r="I35" s="64"/>
      <c r="J35" s="67"/>
      <c r="K35" s="67"/>
      <c r="L35" s="67"/>
      <c r="M35" s="67"/>
      <c r="N35" s="67"/>
    </row>
    <row r="36" spans="1:14" x14ac:dyDescent="0.3">
      <c r="A36" s="59"/>
      <c r="B36" s="81"/>
      <c r="C36" s="81"/>
      <c r="D36" s="81"/>
      <c r="E36" s="81"/>
      <c r="F36" s="81"/>
      <c r="G36" s="43"/>
      <c r="H36" s="43"/>
      <c r="I36" s="43"/>
      <c r="J36" s="67"/>
      <c r="K36" s="67"/>
      <c r="L36" s="67"/>
      <c r="M36" s="67"/>
      <c r="N36" s="67"/>
    </row>
    <row r="37" spans="1:14" x14ac:dyDescent="0.3">
      <c r="A37" s="92"/>
      <c r="B37" s="81"/>
      <c r="C37" s="93"/>
      <c r="D37" s="81"/>
      <c r="E37" s="81"/>
      <c r="F37" s="81"/>
      <c r="G37" s="43"/>
      <c r="H37" s="43"/>
      <c r="I37" s="43"/>
      <c r="J37" s="67"/>
      <c r="K37" s="67"/>
      <c r="L37" s="67"/>
      <c r="M37" s="67"/>
      <c r="N37" s="67"/>
    </row>
    <row r="38" spans="1:14" x14ac:dyDescent="0.3">
      <c r="A38" s="92"/>
      <c r="B38" s="81"/>
      <c r="C38" s="93"/>
      <c r="D38" s="81"/>
      <c r="E38" s="81"/>
      <c r="F38" s="81"/>
      <c r="G38" s="43"/>
      <c r="H38" s="43"/>
      <c r="I38" s="43"/>
      <c r="J38" s="67"/>
      <c r="K38" s="67"/>
      <c r="L38" s="67"/>
      <c r="M38" s="67"/>
      <c r="N38" s="67"/>
    </row>
    <row r="39" spans="1:14" x14ac:dyDescent="0.3">
      <c r="A39" s="92"/>
      <c r="B39" s="81"/>
      <c r="C39" s="93"/>
      <c r="D39" s="81"/>
      <c r="E39" s="81"/>
      <c r="F39" s="81"/>
      <c r="G39" s="43"/>
      <c r="H39" s="43"/>
      <c r="I39" s="43"/>
      <c r="J39" s="67"/>
      <c r="K39" s="67"/>
      <c r="L39" s="67"/>
      <c r="M39" s="67"/>
      <c r="N39" s="67"/>
    </row>
    <row r="40" spans="1:14" x14ac:dyDescent="0.3">
      <c r="A40" s="92"/>
      <c r="B40" s="81"/>
      <c r="C40" s="93"/>
      <c r="D40" s="81"/>
      <c r="E40" s="81"/>
      <c r="F40" s="81"/>
      <c r="G40" s="43"/>
      <c r="H40" s="43"/>
      <c r="I40" s="43"/>
      <c r="J40" s="67"/>
      <c r="K40" s="67"/>
      <c r="L40" s="67"/>
      <c r="M40" s="67"/>
      <c r="N40" s="67"/>
    </row>
    <row r="41" spans="1:14" x14ac:dyDescent="0.3">
      <c r="A41" s="92"/>
      <c r="B41" s="81"/>
      <c r="C41" s="93"/>
      <c r="D41" s="81"/>
      <c r="E41" s="81"/>
      <c r="F41" s="81"/>
      <c r="G41" s="43"/>
      <c r="H41" s="43"/>
      <c r="I41" s="43"/>
      <c r="J41" s="67"/>
      <c r="K41" s="67"/>
      <c r="L41" s="67"/>
      <c r="M41" s="67"/>
      <c r="N41" s="67"/>
    </row>
    <row r="42" spans="1:14" x14ac:dyDescent="0.3">
      <c r="A42" s="92"/>
      <c r="B42" s="81"/>
      <c r="C42" s="93"/>
      <c r="D42" s="81"/>
      <c r="E42" s="81"/>
      <c r="F42" s="81"/>
      <c r="G42" s="43"/>
      <c r="H42" s="43"/>
      <c r="I42" s="43"/>
      <c r="J42" s="67"/>
      <c r="K42" s="67"/>
      <c r="L42" s="67"/>
      <c r="M42" s="67"/>
      <c r="N42" s="67"/>
    </row>
    <row r="43" spans="1:14" x14ac:dyDescent="0.3">
      <c r="A43" s="92"/>
      <c r="B43" s="81"/>
      <c r="C43" s="93"/>
      <c r="D43" s="81"/>
      <c r="E43" s="81"/>
      <c r="F43" s="81"/>
      <c r="G43" s="43"/>
      <c r="H43" s="43"/>
      <c r="I43" s="43"/>
      <c r="J43" s="67"/>
      <c r="K43" s="67"/>
      <c r="L43" s="67"/>
      <c r="M43" s="67"/>
      <c r="N43" s="67"/>
    </row>
    <row r="44" spans="1:14" x14ac:dyDescent="0.3">
      <c r="A44" s="92"/>
      <c r="B44" s="81"/>
      <c r="C44" s="93"/>
      <c r="D44" s="81"/>
      <c r="E44" s="81"/>
      <c r="F44" s="81"/>
      <c r="G44" s="43"/>
      <c r="H44" s="43"/>
      <c r="I44" s="43"/>
      <c r="J44" s="67"/>
      <c r="K44" s="67"/>
      <c r="L44" s="67"/>
      <c r="M44" s="67"/>
      <c r="N44" s="67"/>
    </row>
    <row r="45" spans="1:14" x14ac:dyDescent="0.3">
      <c r="A45" s="92"/>
      <c r="B45" s="81"/>
      <c r="C45" s="93"/>
      <c r="D45" s="81"/>
      <c r="E45" s="81"/>
      <c r="F45" s="81"/>
      <c r="G45" s="43"/>
      <c r="H45" s="43"/>
      <c r="I45" s="43"/>
      <c r="J45" s="67"/>
      <c r="K45" s="67"/>
      <c r="L45" s="67"/>
      <c r="M45" s="67"/>
      <c r="N45" s="67"/>
    </row>
    <row r="46" spans="1:14" x14ac:dyDescent="0.3">
      <c r="A46" s="92"/>
      <c r="B46" s="81"/>
      <c r="C46" s="93"/>
      <c r="D46" s="81"/>
      <c r="E46" s="81"/>
      <c r="F46" s="81"/>
      <c r="G46" s="43"/>
      <c r="H46" s="43"/>
      <c r="I46" s="43"/>
      <c r="J46" s="67"/>
      <c r="K46" s="67"/>
      <c r="L46" s="67"/>
      <c r="M46" s="67"/>
      <c r="N46" s="67"/>
    </row>
    <row r="47" spans="1:14" x14ac:dyDescent="0.3">
      <c r="A47" s="92"/>
      <c r="B47" s="81"/>
      <c r="C47" s="93"/>
      <c r="D47" s="81"/>
      <c r="E47" s="81"/>
      <c r="F47" s="81"/>
      <c r="G47" s="43"/>
      <c r="H47" s="43"/>
      <c r="I47" s="43"/>
      <c r="J47" s="67"/>
      <c r="K47" s="67"/>
      <c r="L47" s="67"/>
      <c r="M47" s="67"/>
      <c r="N47" s="67"/>
    </row>
    <row r="48" spans="1:14" x14ac:dyDescent="0.3">
      <c r="A48" s="92"/>
      <c r="B48" s="81"/>
      <c r="C48" s="93"/>
      <c r="D48" s="81"/>
      <c r="E48" s="81"/>
      <c r="F48" s="81"/>
      <c r="G48" s="43"/>
      <c r="H48" s="43"/>
      <c r="I48" s="43"/>
      <c r="J48" s="67"/>
      <c r="K48" s="67"/>
      <c r="L48" s="67"/>
      <c r="M48" s="67"/>
      <c r="N48" s="67"/>
    </row>
    <row r="49" spans="1:14" ht="15" customHeight="1" x14ac:dyDescent="0.3">
      <c r="A49" s="92"/>
      <c r="B49" s="81"/>
      <c r="C49" s="93"/>
      <c r="D49" s="81"/>
      <c r="E49" s="81"/>
      <c r="F49" s="81"/>
      <c r="G49" s="43"/>
      <c r="H49" s="43"/>
      <c r="I49" s="43"/>
      <c r="J49" s="67"/>
      <c r="K49" s="67"/>
      <c r="L49" s="67"/>
      <c r="M49" s="67"/>
      <c r="N49" s="67"/>
    </row>
    <row r="50" spans="1:14" x14ac:dyDescent="0.3">
      <c r="A50" s="110"/>
      <c r="B50" s="95"/>
      <c r="C50" s="95"/>
      <c r="D50" s="67"/>
      <c r="E50" s="67"/>
      <c r="F50" s="67"/>
      <c r="G50" s="67"/>
      <c r="H50" s="67"/>
      <c r="I50" s="67"/>
      <c r="J50" s="67"/>
      <c r="K50" s="67"/>
      <c r="L50" s="67"/>
      <c r="M50" s="67"/>
      <c r="N50" s="67"/>
    </row>
    <row r="51" spans="1:14" x14ac:dyDescent="0.3">
      <c r="A51" s="110"/>
      <c r="B51" s="95"/>
      <c r="C51" s="95"/>
      <c r="D51" s="67"/>
      <c r="E51" s="67"/>
      <c r="F51" s="67"/>
      <c r="G51" s="67"/>
      <c r="H51" s="67"/>
      <c r="I51" s="67"/>
      <c r="J51" s="67"/>
      <c r="K51" s="67"/>
      <c r="L51" s="67"/>
      <c r="M51" s="67"/>
      <c r="N51" s="67"/>
    </row>
    <row r="52" spans="1:14" x14ac:dyDescent="0.3">
      <c r="A52" s="110"/>
      <c r="B52" s="95"/>
      <c r="C52" s="95"/>
      <c r="D52" s="67"/>
      <c r="E52" s="67"/>
      <c r="F52" s="67"/>
      <c r="G52" s="67"/>
      <c r="H52" s="67"/>
      <c r="I52" s="67"/>
      <c r="J52" s="67"/>
      <c r="K52" s="67"/>
      <c r="L52" s="67"/>
      <c r="M52" s="67"/>
      <c r="N52" s="67"/>
    </row>
    <row r="53" spans="1:14" x14ac:dyDescent="0.3">
      <c r="A53" s="110"/>
      <c r="B53" s="95"/>
      <c r="C53" s="95"/>
      <c r="D53" s="67"/>
      <c r="E53" s="67"/>
      <c r="F53" s="67"/>
      <c r="G53" s="67"/>
      <c r="H53" s="67"/>
      <c r="I53" s="67"/>
      <c r="J53" s="67"/>
      <c r="K53" s="67"/>
      <c r="L53" s="67"/>
      <c r="M53" s="67"/>
      <c r="N53" s="67"/>
    </row>
    <row r="54" spans="1:14" x14ac:dyDescent="0.3">
      <c r="A54" s="110"/>
      <c r="B54" s="95"/>
      <c r="C54" s="111"/>
      <c r="D54" s="67"/>
      <c r="E54" s="67"/>
      <c r="F54" s="67"/>
      <c r="G54" s="67"/>
      <c r="H54" s="67"/>
      <c r="I54" s="67"/>
      <c r="J54" s="67"/>
      <c r="K54" s="67"/>
      <c r="L54" s="67"/>
      <c r="M54" s="67"/>
      <c r="N54" s="67"/>
    </row>
    <row r="55" spans="1:14" x14ac:dyDescent="0.3">
      <c r="A55" s="110"/>
      <c r="B55" s="95"/>
      <c r="C55" s="95"/>
      <c r="D55" s="67"/>
      <c r="E55" s="67"/>
      <c r="F55" s="67"/>
      <c r="G55" s="67"/>
      <c r="H55" s="67"/>
      <c r="I55" s="67"/>
      <c r="J55" s="67"/>
      <c r="K55" s="67"/>
      <c r="L55" s="67"/>
      <c r="M55" s="67"/>
      <c r="N55" s="67"/>
    </row>
    <row r="56" spans="1:14" x14ac:dyDescent="0.3">
      <c r="A56" s="110"/>
      <c r="B56" s="95"/>
      <c r="C56" s="95"/>
      <c r="D56" s="67"/>
      <c r="E56" s="67"/>
      <c r="F56" s="67"/>
      <c r="G56" s="67"/>
      <c r="H56" s="67"/>
      <c r="I56" s="67"/>
      <c r="J56" s="67"/>
      <c r="K56" s="67"/>
      <c r="L56" s="67"/>
      <c r="M56" s="67"/>
      <c r="N56" s="67"/>
    </row>
    <row r="57" spans="1:14" x14ac:dyDescent="0.3">
      <c r="A57" s="110"/>
      <c r="B57" s="95"/>
      <c r="C57" s="95"/>
      <c r="D57" s="67"/>
      <c r="E57" s="67"/>
      <c r="F57" s="67"/>
      <c r="G57" s="67"/>
      <c r="H57" s="67"/>
      <c r="I57" s="67"/>
      <c r="J57" s="67"/>
      <c r="K57" s="67"/>
      <c r="L57" s="67"/>
      <c r="M57" s="67"/>
      <c r="N57" s="67"/>
    </row>
    <row r="58" spans="1:14" x14ac:dyDescent="0.3">
      <c r="A58" s="110"/>
      <c r="B58" s="67"/>
      <c r="C58" s="67"/>
      <c r="D58" s="67"/>
      <c r="E58" s="67"/>
      <c r="F58" s="67"/>
      <c r="G58" s="67"/>
      <c r="H58" s="67"/>
      <c r="I58" s="67"/>
      <c r="J58" s="67"/>
      <c r="K58" s="67"/>
      <c r="L58" s="67"/>
      <c r="M58" s="67"/>
      <c r="N58" s="67"/>
    </row>
  </sheetData>
  <sheetProtection algorithmName="SHA-512" hashValue="gRgpatb+7d4fQkhNjv9YGOAPIwjS2d7DpL1XfQJ4f2c2BIb4kswtw4FDz4WrIkfrx1HIi0o/FZ3F6bUexOrg/A==" saltValue="HXvWAMTkedDwYU9ddEuiPQ==" spinCount="100000" sheet="1" objects="1" scenarios="1"/>
  <mergeCells count="1">
    <mergeCell ref="C3:C4"/>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2F0120-9433-4F41-AD21-685FEA90158F}">
  <dimension ref="A2:G13"/>
  <sheetViews>
    <sheetView showGridLines="0" zoomScale="80" zoomScaleNormal="80" workbookViewId="0">
      <selection activeCell="K6" sqref="K6"/>
    </sheetView>
  </sheetViews>
  <sheetFormatPr baseColWidth="10" defaultRowHeight="15" x14ac:dyDescent="0.25"/>
  <cols>
    <col min="1" max="1" width="88.5703125" customWidth="1"/>
    <col min="2" max="2" width="12.42578125" hidden="1" customWidth="1"/>
    <col min="3" max="4" width="0" hidden="1" customWidth="1"/>
  </cols>
  <sheetData>
    <row r="2" spans="1:7" ht="15.75" thickBot="1" x14ac:dyDescent="0.3"/>
    <row r="3" spans="1:7" ht="150.75" thickBot="1" x14ac:dyDescent="0.3">
      <c r="A3" s="273" t="s">
        <v>135</v>
      </c>
      <c r="B3" s="274"/>
      <c r="C3" s="274"/>
      <c r="D3" s="274"/>
      <c r="E3" s="275" t="s">
        <v>104</v>
      </c>
      <c r="F3" s="276" t="s">
        <v>19</v>
      </c>
      <c r="G3" s="277" t="s">
        <v>103</v>
      </c>
    </row>
    <row r="4" spans="1:7" ht="21.95" customHeight="1" x14ac:dyDescent="0.25">
      <c r="A4" s="268" t="s">
        <v>31</v>
      </c>
      <c r="B4" s="269"/>
      <c r="C4" s="269"/>
      <c r="D4" s="269"/>
      <c r="E4" s="270">
        <v>10</v>
      </c>
      <c r="F4" s="271"/>
      <c r="G4" s="272">
        <f>E4*F4</f>
        <v>0</v>
      </c>
    </row>
    <row r="5" spans="1:7" ht="21.95" customHeight="1" x14ac:dyDescent="0.25">
      <c r="A5" s="256" t="s">
        <v>32</v>
      </c>
      <c r="B5" s="251"/>
      <c r="C5" s="251"/>
      <c r="D5" s="251"/>
      <c r="E5" s="258">
        <v>10</v>
      </c>
      <c r="F5" s="263"/>
      <c r="G5" s="261">
        <f>F5*E5</f>
        <v>0</v>
      </c>
    </row>
    <row r="6" spans="1:7" ht="21.95" customHeight="1" x14ac:dyDescent="0.25">
      <c r="A6" s="256" t="s">
        <v>80</v>
      </c>
      <c r="B6" s="251"/>
      <c r="C6" s="251"/>
      <c r="D6" s="251"/>
      <c r="E6" s="258">
        <v>10</v>
      </c>
      <c r="F6" s="263"/>
      <c r="G6" s="261">
        <f>F6*E6</f>
        <v>0</v>
      </c>
    </row>
    <row r="7" spans="1:7" ht="21.95" customHeight="1" x14ac:dyDescent="0.25">
      <c r="A7" s="256" t="s">
        <v>97</v>
      </c>
      <c r="B7" s="251"/>
      <c r="C7" s="251"/>
      <c r="D7" s="251"/>
      <c r="E7" s="259">
        <v>10</v>
      </c>
      <c r="F7" s="263"/>
      <c r="G7" s="261">
        <f>F7*E7</f>
        <v>0</v>
      </c>
    </row>
    <row r="8" spans="1:7" ht="21.95" customHeight="1" thickBot="1" x14ac:dyDescent="0.3">
      <c r="A8" s="257" t="s">
        <v>81</v>
      </c>
      <c r="B8" s="255"/>
      <c r="C8" s="255"/>
      <c r="D8" s="255"/>
      <c r="E8" s="260">
        <v>10</v>
      </c>
      <c r="F8" s="264"/>
      <c r="G8" s="262">
        <f>F8*E8</f>
        <v>0</v>
      </c>
    </row>
    <row r="9" spans="1:7" ht="21.95" customHeight="1" x14ac:dyDescent="0.25">
      <c r="A9" s="252"/>
      <c r="B9" s="31"/>
      <c r="C9" s="31"/>
      <c r="D9" s="31"/>
      <c r="E9" s="31"/>
      <c r="F9" s="157"/>
    </row>
    <row r="10" spans="1:7" ht="15.75" thickBot="1" x14ac:dyDescent="0.3"/>
    <row r="11" spans="1:7" ht="21.95" customHeight="1" x14ac:dyDescent="0.25">
      <c r="A11" s="253" t="s">
        <v>82</v>
      </c>
      <c r="B11" s="222"/>
      <c r="C11" s="222"/>
      <c r="D11" s="222"/>
      <c r="E11" s="254"/>
      <c r="F11" s="265"/>
    </row>
    <row r="12" spans="1:7" ht="21.95" customHeight="1" x14ac:dyDescent="0.25">
      <c r="A12" s="223" t="s">
        <v>83</v>
      </c>
      <c r="B12" s="22"/>
      <c r="C12" s="22"/>
      <c r="D12" s="22"/>
      <c r="E12" s="251"/>
      <c r="F12" s="266"/>
    </row>
    <row r="13" spans="1:7" ht="21.95" customHeight="1" thickBot="1" x14ac:dyDescent="0.35">
      <c r="A13" s="114" t="s">
        <v>23</v>
      </c>
      <c r="B13" s="224"/>
      <c r="C13" s="224"/>
      <c r="D13" s="224"/>
      <c r="E13" s="255"/>
      <c r="F13" s="267"/>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Tekstdokument" ma:contentTypeID="0x0101002C1B27F07ED111E5A8370800200C9A66010100B1F8ABDDCF788C4CBEBA9788E71636DA" ma:contentTypeVersion="19" ma:contentTypeDescription="Opprett et nytt dokument." ma:contentTypeScope="" ma:versionID="50b7ff3097e7a8bd542d969f0c6ad494">
  <xsd:schema xmlns:xsd="http://www.w3.org/2001/XMLSchema" xmlns:xs="http://www.w3.org/2001/XMLSchema" xmlns:p="http://schemas.microsoft.com/office/2006/metadata/properties" xmlns:ns1="http://schemas.microsoft.com/sharepoint/v3" xmlns:ns2="536009c8-594f-4463-8e8d-a2e4b2ff8427" xmlns:ns3="793ad56b-b905-482f-99c7-e0ad214f35d2" targetNamespace="http://schemas.microsoft.com/office/2006/metadata/properties" ma:root="true" ma:fieldsID="4f70542e847eb19717fc8edb3505f648" ns1:_="" ns2:_="" ns3:_="">
    <xsd:import namespace="http://schemas.microsoft.com/sharepoint/v3"/>
    <xsd:import namespace="536009c8-594f-4463-8e8d-a2e4b2ff8427"/>
    <xsd:import namespace="793ad56b-b905-482f-99c7-e0ad214f35d2"/>
    <xsd:element name="properties">
      <xsd:complexType>
        <xsd:sequence>
          <xsd:element name="documentManagement">
            <xsd:complexType>
              <xsd:all>
                <xsd:element ref="ns1:AssignedTo" minOccurs="0"/>
                <xsd:element ref="ns2:DssDokumenttypeChoice" minOccurs="0"/>
                <xsd:element ref="ns3:DssArchivable" minOccurs="0"/>
                <xsd:element ref="ns3:DssWebsakRef" minOccurs="0"/>
                <xsd:element ref="ns2:DssFremhevet" minOccurs="0"/>
                <xsd:element ref="ns2:DssNotater" minOccurs="0"/>
                <xsd:element ref="ns2:ofdc76af098e4c7f98490d5710fce5b2" minOccurs="0"/>
                <xsd:element ref="ns2:ec4548291c174201804f8d6e346b5e78" minOccurs="0"/>
                <xsd:element ref="ns2:ja062c7924ed4f31b584a4220ff29390" minOccurs="0"/>
                <xsd:element ref="ns2:l917ce326c5a48e1a29f6235eea1cd41" minOccurs="0"/>
                <xsd:element ref="ns2:TaxCatchAll" minOccurs="0"/>
                <xsd:element ref="ns2:TaxCatchAllLabel" minOccurs="0"/>
                <xsd:element ref="ns2:f2f49eccf7d24422907cdfb28d82571e" minOccurs="0"/>
                <xsd:element ref="ns1:UR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AssignedTo" ma:index="7" nillable="true" ma:displayName="Tilordnet til" ma:list="UserInfo" ma:internalName="AssignedTo">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URL" ma:index="26" nillable="true" ma:displayName="URL-adresse" ma:internalName="URL">
      <xsd:complexType>
        <xsd:complexContent>
          <xsd:extension base="dms:URL">
            <xsd:sequence>
              <xsd:element name="Url" type="dms:ValidUrl" minOccurs="0" nillable="true"/>
              <xsd:element name="Description" type="xsd:string"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36009c8-594f-4463-8e8d-a2e4b2ff8427" elementFormDefault="qualified">
    <xsd:import namespace="http://schemas.microsoft.com/office/2006/documentManagement/types"/>
    <xsd:import namespace="http://schemas.microsoft.com/office/infopath/2007/PartnerControls"/>
    <xsd:element name="DssDokumenttypeChoice" ma:index="8" nillable="true" ma:displayName="Dokumenttypevalg" ma:format="Dropdown" ma:internalName="DssDokumenttypeChoice">
      <xsd:simpleType>
        <xsd:restriction base="dms:Choice">
          <xsd:enumeration value="Avklaringsnotat"/>
          <xsd:enumeration value="Bakgrunnsinformasjon"/>
          <xsd:enumeration value="Beslutningsnotat"/>
          <xsd:enumeration value="Brukerveiledning"/>
          <xsd:enumeration value="Brev"/>
          <xsd:enumeration value="Budsjettdokument"/>
          <xsd:enumeration value="Budskapsplattform"/>
          <xsd:enumeration value="Dokumentasjon"/>
          <xsd:enumeration value="Eksempel"/>
          <xsd:enumeration value="Figur"/>
          <xsd:enumeration value="Flak"/>
          <xsd:enumeration value="Forskrift"/>
          <xsd:enumeration value="Håndnotat"/>
          <xsd:enumeration value="Illustrasjon"/>
          <xsd:enumeration value="Instruks"/>
          <xsd:enumeration value="Kapittelutkast"/>
          <xsd:enumeration value="Kommunikasjonsmateriell"/>
          <xsd:enumeration value="Kronikk/innlegg"/>
          <xsd:enumeration value="Læringsmateriell"/>
          <xsd:enumeration value="Mal"/>
          <xsd:enumeration value="Media"/>
          <xsd:enumeration value="Melding til Stortinget"/>
          <xsd:enumeration value="Møtereferat"/>
          <xsd:enumeration value="Møtedokument"/>
          <xsd:enumeration value="Nettside"/>
          <xsd:enumeration value="Notat"/>
          <xsd:enumeration value="NOU"/>
          <xsd:enumeration value="Presentasjon"/>
          <xsd:enumeration value="Presseinvitasjon"/>
          <xsd:enumeration value="Pressemelding"/>
          <xsd:enumeration value="Proposisjon"/>
          <xsd:enumeration value="Rapport"/>
          <xsd:enumeration value="Regneark"/>
          <xsd:enumeration value="Rutine/retningslinje/håndbok"/>
          <xsd:enumeration value="Satsingsforslag"/>
          <xsd:enumeration value="Sluttrapport"/>
          <xsd:enumeration value="Statistikk"/>
          <xsd:enumeration value="Strategi/plan"/>
          <xsd:enumeration value="Tale"/>
          <xsd:enumeration value="Talepunkt"/>
          <xsd:enumeration value="Tildelingsbrev"/>
          <xsd:enumeration value="Utkast til r-notat"/>
          <xsd:enumeration value="Utredningsnotat"/>
        </xsd:restriction>
      </xsd:simpleType>
    </xsd:element>
    <xsd:element name="DssFremhevet" ma:index="11" nillable="true" ma:displayName="Fremhevet" ma:default="False" ma:description="Fremhevet dokument vises på Om rommet siden." ma:internalName="DssFremhevet">
      <xsd:simpleType>
        <xsd:restriction base="dms:Boolean"/>
      </xsd:simpleType>
    </xsd:element>
    <xsd:element name="DssNotater" ma:index="12" nillable="true" ma:displayName="Notater" ma:hidden="true" ma:internalName="DssNotater" ma:readOnly="false">
      <xsd:simpleType>
        <xsd:restriction base="dms:Note"/>
      </xsd:simpleType>
    </xsd:element>
    <xsd:element name="ofdc76af098e4c7f98490d5710fce5b2" ma:index="14" nillable="true" ma:taxonomy="true" ma:internalName="ofdc76af098e4c7f98490d5710fce5b2" ma:taxonomyFieldName="DssAvdeling" ma:displayName="Avdeling" ma:fieldId="{8fdc76af-098e-4c7f-9849-0d5710fce5b2}" ma:sspId="dd1c9695-082f-4d62-9abb-ef5a22d84609" ma:termSetId="13c90cc6-0f43-4adb-b19c-c400e157a76b" ma:anchorId="8276ee04-b6dc-4045-8469-15843ae1165d" ma:open="false" ma:isKeyword="false">
      <xsd:complexType>
        <xsd:sequence>
          <xsd:element ref="pc:Terms" minOccurs="0" maxOccurs="1"/>
        </xsd:sequence>
      </xsd:complexType>
    </xsd:element>
    <xsd:element name="ec4548291c174201804f8d6e346b5e78" ma:index="16" nillable="true" ma:taxonomy="true" ma:internalName="ec4548291c174201804f8d6e346b5e78" ma:taxonomyFieldName="DssFunksjon" ma:displayName="Funksjon" ma:fieldId="{ec454829-1c17-4201-804f-8d6e346b5e78}" ma:sspId="dd1c9695-082f-4d62-9abb-ef5a22d84609" ma:termSetId="1d0cee9e-e85d-4bdd-9786-976123513522" ma:anchorId="00000000-0000-0000-0000-000000000000" ma:open="false" ma:isKeyword="false">
      <xsd:complexType>
        <xsd:sequence>
          <xsd:element ref="pc:Terms" minOccurs="0" maxOccurs="1"/>
        </xsd:sequence>
      </xsd:complexType>
    </xsd:element>
    <xsd:element name="ja062c7924ed4f31b584a4220ff29390" ma:index="18" nillable="true" ma:taxonomy="true" ma:internalName="ja062c7924ed4f31b584a4220ff29390" ma:taxonomyFieldName="DssEmneord" ma:displayName="Emneord" ma:fieldId="{3a062c79-24ed-4f31-b584-a4220ff29390}" ma:taxonomyMulti="true" ma:sspId="dd1c9695-082f-4d62-9abb-ef5a22d84609" ma:termSetId="76727dcf-a431-492e-96ad-c8e0e60c175f" ma:anchorId="0147c0bd-f0fc-4e74-8b49-020450bba9c9" ma:open="false" ma:isKeyword="false">
      <xsd:complexType>
        <xsd:sequence>
          <xsd:element ref="pc:Terms" minOccurs="0" maxOccurs="1"/>
        </xsd:sequence>
      </xsd:complexType>
    </xsd:element>
    <xsd:element name="l917ce326c5a48e1a29f6235eea1cd41" ma:index="21" nillable="true" ma:taxonomy="true" ma:internalName="l917ce326c5a48e1a29f6235eea1cd41" ma:taxonomyFieldName="DssRomtype" ma:displayName="Romtype" ma:readOnly="false" ma:fieldId="{5917ce32-6c5a-48e1-a29f-6235eea1cd41}" ma:sspId="dd1c9695-082f-4d62-9abb-ef5a22d84609" ma:termSetId="8e869b01-24d9-45a0-980a-bd4a553ad3c2" ma:anchorId="00000000-0000-0000-0000-000000000000" ma:open="false" ma:isKeyword="false">
      <xsd:complexType>
        <xsd:sequence>
          <xsd:element ref="pc:Terms" minOccurs="0" maxOccurs="1"/>
        </xsd:sequence>
      </xsd:complexType>
    </xsd:element>
    <xsd:element name="TaxCatchAll" ma:index="22" nillable="true" ma:displayName="Global taksonomikolonne" ma:hidden="true" ma:list="{3e6baa4d-2497-49ab-a406-ccb20d16b26c}" ma:internalName="TaxCatchAll" ma:showField="CatchAllData" ma:web="536009c8-594f-4463-8e8d-a2e4b2ff8427">
      <xsd:complexType>
        <xsd:complexContent>
          <xsd:extension base="dms:MultiChoiceLookup">
            <xsd:sequence>
              <xsd:element name="Value" type="dms:Lookup" maxOccurs="unbounded" minOccurs="0" nillable="true"/>
            </xsd:sequence>
          </xsd:extension>
        </xsd:complexContent>
      </xsd:complexType>
    </xsd:element>
    <xsd:element name="TaxCatchAllLabel" ma:index="23" nillable="true" ma:displayName="Global taksonomikolonne1" ma:hidden="true" ma:list="{3e6baa4d-2497-49ab-a406-ccb20d16b26c}" ma:internalName="TaxCatchAllLabel" ma:readOnly="true" ma:showField="CatchAllDataLabel" ma:web="536009c8-594f-4463-8e8d-a2e4b2ff8427">
      <xsd:complexType>
        <xsd:complexContent>
          <xsd:extension base="dms:MultiChoiceLookup">
            <xsd:sequence>
              <xsd:element name="Value" type="dms:Lookup" maxOccurs="unbounded" minOccurs="0" nillable="true"/>
            </xsd:sequence>
          </xsd:extension>
        </xsd:complexContent>
      </xsd:complexType>
    </xsd:element>
    <xsd:element name="f2f49eccf7d24422907cdfb28d82571e" ma:index="25" nillable="true" ma:taxonomy="true" ma:internalName="f2f49eccf7d24422907cdfb28d82571e" ma:taxonomyFieldName="DssDepartement" ma:displayName="Departement" ma:fieldId="{f2f49ecc-f7d2-4422-907c-dfb28d82571e}" ma:sspId="dd1c9695-082f-4d62-9abb-ef5a22d84609" ma:termSetId="13c90cc6-0f43-4adb-b19c-c400e157a76b"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793ad56b-b905-482f-99c7-e0ad214f35d2" elementFormDefault="qualified">
    <xsd:import namespace="http://schemas.microsoft.com/office/2006/documentManagement/types"/>
    <xsd:import namespace="http://schemas.microsoft.com/office/infopath/2007/PartnerControls"/>
    <xsd:element name="DssArchivable" ma:index="9" nillable="true" ma:displayName="Arkivpliktig" ma:default="Ikke satt" ma:description="Er dokumentet arkivpliktig?" ma:internalName="DssArchivable">
      <xsd:simpleType>
        <xsd:restriction base="dms:Choice">
          <xsd:enumeration value="Ikke satt"/>
          <xsd:enumeration value="Ja"/>
          <xsd:enumeration value="Nei"/>
        </xsd:restriction>
      </xsd:simpleType>
    </xsd:element>
    <xsd:element name="DssWebsakRef" ma:index="10" nillable="true" ma:displayName="Arkivreferanse" ma:description="Referanse i arkivsystem" ma:internalName="DssWebsakRef">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4" ma:displayName="Innholdstype"/>
        <xsd:element ref="dc:title" minOccurs="0" maxOccurs="1" ma:index="1"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AssignedTo xmlns="http://schemas.microsoft.com/sharepoint/v3">
      <UserInfo>
        <DisplayName/>
        <AccountId xsi:nil="true"/>
        <AccountType/>
      </UserInfo>
    </AssignedTo>
    <DssFremhevet xmlns="536009c8-594f-4463-8e8d-a2e4b2ff8427">false</DssFremhevet>
    <l917ce326c5a48e1a29f6235eea1cd41 xmlns="536009c8-594f-4463-8e8d-a2e4b2ff8427">
      <Terms xmlns="http://schemas.microsoft.com/office/infopath/2007/PartnerControls"/>
    </l917ce326c5a48e1a29f6235eea1cd41>
    <TaxCatchAll xmlns="536009c8-594f-4463-8e8d-a2e4b2ff8427"/>
    <f2f49eccf7d24422907cdfb28d82571e xmlns="536009c8-594f-4463-8e8d-a2e4b2ff8427">
      <Terms xmlns="http://schemas.microsoft.com/office/infopath/2007/PartnerControls"/>
    </f2f49eccf7d24422907cdfb28d82571e>
    <DssArchivable xmlns="793ad56b-b905-482f-99c7-e0ad214f35d2">Ikke satt</DssArchivable>
    <DssNotater xmlns="536009c8-594f-4463-8e8d-a2e4b2ff8427" xsi:nil="true"/>
    <URL xmlns="http://schemas.microsoft.com/sharepoint/v3">
      <Url xsi:nil="true"/>
      <Description xsi:nil="true"/>
    </URL>
    <DssWebsakRef xmlns="793ad56b-b905-482f-99c7-e0ad214f35d2" xsi:nil="true"/>
    <ofdc76af098e4c7f98490d5710fce5b2 xmlns="536009c8-594f-4463-8e8d-a2e4b2ff8427">
      <Terms xmlns="http://schemas.microsoft.com/office/infopath/2007/PartnerControls"/>
    </ofdc76af098e4c7f98490d5710fce5b2>
    <DssDokumenttypeChoice xmlns="536009c8-594f-4463-8e8d-a2e4b2ff8427" xsi:nil="true"/>
    <ja062c7924ed4f31b584a4220ff29390 xmlns="536009c8-594f-4463-8e8d-a2e4b2ff8427">
      <Terms xmlns="http://schemas.microsoft.com/office/infopath/2007/PartnerControls"/>
    </ja062c7924ed4f31b584a4220ff29390>
    <ec4548291c174201804f8d6e346b5e78 xmlns="536009c8-594f-4463-8e8d-a2e4b2ff8427">
      <Terms xmlns="http://schemas.microsoft.com/office/infopath/2007/PartnerControls"/>
    </ec4548291c174201804f8d6e346b5e78>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F9699B5-ABA5-48C3-BE2C-0DC1C019AAE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536009c8-594f-4463-8e8d-a2e4b2ff8427"/>
    <ds:schemaRef ds:uri="793ad56b-b905-482f-99c7-e0ad214f35d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B22FE8B-08C2-4427-AF22-7AE8A401948C}">
  <ds:schemaRefs>
    <ds:schemaRef ds:uri="793ad56b-b905-482f-99c7-e0ad214f35d2"/>
    <ds:schemaRef ds:uri="http://purl.org/dc/terms/"/>
    <ds:schemaRef ds:uri="http://schemas.microsoft.com/sharepoint/v3"/>
    <ds:schemaRef ds:uri="http://schemas.microsoft.com/office/2006/documentManagement/types"/>
    <ds:schemaRef ds:uri="http://schemas.openxmlformats.org/package/2006/metadata/core-properties"/>
    <ds:schemaRef ds:uri="http://purl.org/dc/elements/1.1/"/>
    <ds:schemaRef ds:uri="http://schemas.microsoft.com/office/infopath/2007/PartnerControls"/>
    <ds:schemaRef ds:uri="http://schemas.microsoft.com/office/2006/metadata/properties"/>
    <ds:schemaRef ds:uri="536009c8-594f-4463-8e8d-a2e4b2ff8427"/>
    <ds:schemaRef ds:uri="http://www.w3.org/XML/1998/namespace"/>
    <ds:schemaRef ds:uri="http://purl.org/dc/dcmitype/"/>
  </ds:schemaRefs>
</ds:datastoreItem>
</file>

<file path=customXml/itemProps3.xml><?xml version="1.0" encoding="utf-8"?>
<ds:datastoreItem xmlns:ds="http://schemas.openxmlformats.org/officeDocument/2006/customXml" ds:itemID="{7335BFD8-022C-48E5-B5F4-EEA06BACF87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5</vt:i4>
      </vt:variant>
    </vt:vector>
  </HeadingPairs>
  <TitlesOfParts>
    <vt:vector size="5" baseType="lpstr">
      <vt:lpstr>Forside</vt:lpstr>
      <vt:lpstr>Kontorarbeidsplass</vt:lpstr>
      <vt:lpstr>Møterom</vt:lpstr>
      <vt:lpstr>Sosiale soner etc</vt:lpstr>
      <vt:lpstr>Øvrige priser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Tomas Falkenberg</dc:creator>
  <cp:lastModifiedBy>Helen Sæbø</cp:lastModifiedBy>
  <cp:lastPrinted>2016-10-14T14:47:03Z</cp:lastPrinted>
  <dcterms:created xsi:type="dcterms:W3CDTF">2011-11-06T15:09:17Z</dcterms:created>
  <dcterms:modified xsi:type="dcterms:W3CDTF">2026-06-18T06:42:28Z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0x0101002C1B27F07ED111E5A8370800200C9A66010100B1F8ABDDCF788C4CBEBA9788E71636DA</vt:lpwstr>
  </property>
  <property fmtid="{D5CDD505-2E9C-101B-9397-08002B2CF9AE}" pid="3" name="DssEmneord">
    <vt:lpwstr/>
  </property>
  <property fmtid="{D5CDD505-2E9C-101B-9397-08002B2CF9AE}" pid="4" name="DssAvdeling">
    <vt:lpwstr/>
  </property>
  <property fmtid="{D5CDD505-2E9C-101B-9397-08002B2CF9AE}" pid="5" name="DssDepartement">
    <vt:lpwstr/>
  </property>
  <property fmtid="{D5CDD505-2E9C-101B-9397-08002B2CF9AE}" pid="6" name="DssRomtype">
    <vt:lpwstr/>
  </property>
  <property fmtid="{D5CDD505-2E9C-101B-9397-08002B2CF9AE}" pid="7" name="DssFunksjon">
    <vt:lpwstr/>
  </property>
  <property fmtid="{D5CDD505-2E9C-101B-9397-08002B2CF9AE}" pid="8" name="MSIP_Label_b22f7043-6caf-4431-9109-8eff758a1d8b_Enabled">
    <vt:lpwstr>true</vt:lpwstr>
  </property>
  <property fmtid="{D5CDD505-2E9C-101B-9397-08002B2CF9AE}" pid="9" name="MSIP_Label_b22f7043-6caf-4431-9109-8eff758a1d8b_SetDate">
    <vt:lpwstr>2021-06-17T09:18:51Z</vt:lpwstr>
  </property>
  <property fmtid="{D5CDD505-2E9C-101B-9397-08002B2CF9AE}" pid="10" name="MSIP_Label_b22f7043-6caf-4431-9109-8eff758a1d8b_Method">
    <vt:lpwstr>Standard</vt:lpwstr>
  </property>
  <property fmtid="{D5CDD505-2E9C-101B-9397-08002B2CF9AE}" pid="11" name="MSIP_Label_b22f7043-6caf-4431-9109-8eff758a1d8b_Name">
    <vt:lpwstr>Intern (DSS)</vt:lpwstr>
  </property>
  <property fmtid="{D5CDD505-2E9C-101B-9397-08002B2CF9AE}" pid="12" name="MSIP_Label_b22f7043-6caf-4431-9109-8eff758a1d8b_SiteId">
    <vt:lpwstr>f696e186-1c3b-44cd-bf76-5ace0e7007bd</vt:lpwstr>
  </property>
  <property fmtid="{D5CDD505-2E9C-101B-9397-08002B2CF9AE}" pid="13" name="MSIP_Label_b22f7043-6caf-4431-9109-8eff758a1d8b_ActionId">
    <vt:lpwstr>7b2e4ac7-0c94-45cf-9cdb-2fe7b7a4c244</vt:lpwstr>
  </property>
  <property fmtid="{D5CDD505-2E9C-101B-9397-08002B2CF9AE}" pid="14" name="MSIP_Label_b22f7043-6caf-4431-9109-8eff758a1d8b_ContentBits">
    <vt:lpwstr>0</vt:lpwstr>
  </property>
</Properties>
</file>